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sharedoc.efs.sante.ban/partage/Achats_Marchés_Appro_2/Services_generaux/CPDL396/DCE POUR JURIDIQUE VF POUR VALIDATION/V3 (un seul lot métropole)/"/>
    </mc:Choice>
  </mc:AlternateContent>
  <xr:revisionPtr revIDLastSave="0" documentId="13_ncr:1_{D5D1BB55-ABF8-4298-8890-BD9E315EF2D5}" xr6:coauthVersionLast="47" xr6:coauthVersionMax="47" xr10:uidLastSave="{00000000-0000-0000-0000-000000000000}"/>
  <bookViews>
    <workbookView xWindow="28680" yWindow="-120" windowWidth="29040" windowHeight="15720" tabRatio="808" xr2:uid="{00000000-000D-0000-FFFF-FFFF00000000}"/>
  </bookViews>
  <sheets>
    <sheet name="Lot 1-BPU" sheetId="4" r:id="rId1"/>
    <sheet name="Lot 2-BPU" sheetId="17" r:id="rId2"/>
    <sheet name="Lot 3-BPU" sheetId="18" r:id="rId3"/>
    <sheet name="Lot 4-BPU" sheetId="19" r:id="rId4"/>
    <sheet name="Lot 5-BPU" sheetId="20" r:id="rId5"/>
    <sheet name="DQE-remplissage auto-Scénario 1" sheetId="5" r:id="rId6"/>
    <sheet name="DQE-remplissage auto-Scénario 2" sheetId="23" r:id="rId7"/>
    <sheet name="DQE-remplissage auto-Scénario 3" sheetId="24" r:id="rId8"/>
  </sheets>
  <externalReferences>
    <externalReference r:id="rId9"/>
  </externalReferences>
  <definedNames>
    <definedName name="_xlnm._FilterDatabase" localSheetId="5" hidden="1">'DQE-remplissage auto-Scénario 1'!$B$2:$W$29</definedName>
    <definedName name="_xlnm._FilterDatabase" localSheetId="6" hidden="1">'DQE-remplissage auto-Scénario 2'!$B$2:$W$29</definedName>
    <definedName name="_xlnm._FilterDatabase" localSheetId="7" hidden="1">'DQE-remplissage auto-Scénario 3'!$B$2:$W$29</definedName>
    <definedName name="_xlnm._FilterDatabase" localSheetId="0" hidden="1">'Lot 1-BPU'!$A$7:$P$60</definedName>
    <definedName name="_xlnm._FilterDatabase" localSheetId="1" hidden="1">'Lot 2-BPU'!$A$7:$P$60</definedName>
    <definedName name="_xlnm._FilterDatabase" localSheetId="2" hidden="1">'Lot 3-BPU'!$A$7:$P$60</definedName>
    <definedName name="_xlnm._FilterDatabase" localSheetId="3" hidden="1">'Lot 4-BPU'!$A$7:$P$60</definedName>
    <definedName name="_xlnm._FilterDatabase" localSheetId="4" hidden="1">'Lot 5-BPU'!$A$7:$P$60</definedName>
    <definedName name="_xlnm.Print_Titles" localSheetId="0">'Lot 1-BPU'!$1:$2</definedName>
    <definedName name="_xlnm.Print_Titles" localSheetId="1">'Lot 2-BPU'!$1:$2</definedName>
    <definedName name="_xlnm.Print_Titles" localSheetId="2">'Lot 3-BPU'!$1:$2</definedName>
    <definedName name="_xlnm.Print_Titles" localSheetId="3">'Lot 4-BPU'!$1:$2</definedName>
    <definedName name="_xlnm.Print_Titles" localSheetId="4">'Lot 5-BPU'!$1:$2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72" i="24" l="1"/>
  <c r="V72" i="24"/>
  <c r="G72" i="24"/>
  <c r="F72" i="24"/>
  <c r="V69" i="24"/>
  <c r="U69" i="24"/>
  <c r="L69" i="24"/>
  <c r="K69" i="24"/>
  <c r="W67" i="24"/>
  <c r="W69" i="24" s="1"/>
  <c r="V67" i="24"/>
  <c r="U67" i="24"/>
  <c r="T67" i="24"/>
  <c r="T69" i="24" s="1"/>
  <c r="S67" i="24"/>
  <c r="S69" i="24" s="1"/>
  <c r="R67" i="24"/>
  <c r="R69" i="24" s="1"/>
  <c r="O67" i="24"/>
  <c r="O69" i="24" s="1"/>
  <c r="L67" i="24"/>
  <c r="K67" i="24"/>
  <c r="G67" i="24"/>
  <c r="F67" i="24"/>
  <c r="F69" i="24" s="1"/>
  <c r="E67" i="24"/>
  <c r="E69" i="24" s="1"/>
  <c r="W66" i="24"/>
  <c r="V66" i="24"/>
  <c r="U66" i="24"/>
  <c r="T66" i="24"/>
  <c r="S66" i="24"/>
  <c r="R66" i="24"/>
  <c r="Q66" i="24"/>
  <c r="Q67" i="24" s="1"/>
  <c r="Q69" i="24" s="1"/>
  <c r="P66" i="24"/>
  <c r="P67" i="24" s="1"/>
  <c r="P69" i="24" s="1"/>
  <c r="O66" i="24"/>
  <c r="N66" i="24"/>
  <c r="N67" i="24" s="1"/>
  <c r="N69" i="24" s="1"/>
  <c r="M66" i="24"/>
  <c r="M67" i="24" s="1"/>
  <c r="M69" i="24" s="1"/>
  <c r="L66" i="24"/>
  <c r="K66" i="24"/>
  <c r="J66" i="24"/>
  <c r="J67" i="24" s="1"/>
  <c r="J69" i="24" s="1"/>
  <c r="I66" i="24"/>
  <c r="I67" i="24" s="1"/>
  <c r="I69" i="24" s="1"/>
  <c r="H66" i="24"/>
  <c r="H67" i="24" s="1"/>
  <c r="G66" i="24"/>
  <c r="F66" i="24"/>
  <c r="E66" i="24"/>
  <c r="F65" i="24"/>
  <c r="E65" i="24"/>
  <c r="F64" i="24"/>
  <c r="E64" i="24"/>
  <c r="A62" i="24"/>
  <c r="S59" i="24"/>
  <c r="R59" i="24"/>
  <c r="Q59" i="24"/>
  <c r="J59" i="24"/>
  <c r="I59" i="24"/>
  <c r="S57" i="24"/>
  <c r="R57" i="24"/>
  <c r="Q57" i="24"/>
  <c r="P57" i="24"/>
  <c r="P59" i="24" s="1"/>
  <c r="L57" i="24"/>
  <c r="L59" i="24" s="1"/>
  <c r="K57" i="24"/>
  <c r="K59" i="24" s="1"/>
  <c r="J57" i="24"/>
  <c r="I57" i="24"/>
  <c r="W56" i="24"/>
  <c r="W57" i="24" s="1"/>
  <c r="W59" i="24" s="1"/>
  <c r="V56" i="24"/>
  <c r="V57" i="24" s="1"/>
  <c r="V59" i="24" s="1"/>
  <c r="U56" i="24"/>
  <c r="U57" i="24" s="1"/>
  <c r="U59" i="24" s="1"/>
  <c r="T56" i="24"/>
  <c r="T57" i="24" s="1"/>
  <c r="T59" i="24" s="1"/>
  <c r="S56" i="24"/>
  <c r="R56" i="24"/>
  <c r="Q56" i="24"/>
  <c r="P56" i="24"/>
  <c r="O56" i="24"/>
  <c r="O57" i="24" s="1"/>
  <c r="O59" i="24" s="1"/>
  <c r="N56" i="24"/>
  <c r="N57" i="24" s="1"/>
  <c r="N59" i="24" s="1"/>
  <c r="M56" i="24"/>
  <c r="M57" i="24" s="1"/>
  <c r="M59" i="24" s="1"/>
  <c r="L56" i="24"/>
  <c r="K56" i="24"/>
  <c r="J56" i="24"/>
  <c r="I56" i="24"/>
  <c r="H56" i="24"/>
  <c r="H57" i="24" s="1"/>
  <c r="G56" i="24"/>
  <c r="G57" i="24" s="1"/>
  <c r="F56" i="24"/>
  <c r="F57" i="24" s="1"/>
  <c r="F59" i="24" s="1"/>
  <c r="E56" i="24"/>
  <c r="E57" i="24" s="1"/>
  <c r="E59" i="24" s="1"/>
  <c r="F55" i="24"/>
  <c r="E55" i="24"/>
  <c r="F54" i="24"/>
  <c r="E54" i="24"/>
  <c r="A52" i="24"/>
  <c r="R49" i="24"/>
  <c r="K49" i="24"/>
  <c r="J49" i="24"/>
  <c r="U47" i="24"/>
  <c r="T47" i="24"/>
  <c r="S47" i="24"/>
  <c r="R47" i="24"/>
  <c r="N47" i="24"/>
  <c r="M47" i="24"/>
  <c r="L47" i="24"/>
  <c r="K47" i="24"/>
  <c r="F47" i="24"/>
  <c r="E47" i="24"/>
  <c r="W46" i="24"/>
  <c r="W47" i="24" s="1"/>
  <c r="V46" i="24"/>
  <c r="V47" i="24" s="1"/>
  <c r="U46" i="24"/>
  <c r="T46" i="24"/>
  <c r="S46" i="24"/>
  <c r="R46" i="24"/>
  <c r="Q46" i="24"/>
  <c r="Q47" i="24" s="1"/>
  <c r="P46" i="24"/>
  <c r="P47" i="24" s="1"/>
  <c r="O46" i="24"/>
  <c r="O47" i="24" s="1"/>
  <c r="N46" i="24"/>
  <c r="M46" i="24"/>
  <c r="L46" i="24"/>
  <c r="K46" i="24"/>
  <c r="J46" i="24"/>
  <c r="J47" i="24" s="1"/>
  <c r="I46" i="24"/>
  <c r="I47" i="24" s="1"/>
  <c r="H46" i="24"/>
  <c r="H47" i="24" s="1"/>
  <c r="G46" i="24"/>
  <c r="G47" i="24" s="1"/>
  <c r="F46" i="24"/>
  <c r="E46" i="24"/>
  <c r="F45" i="24"/>
  <c r="E45" i="24"/>
  <c r="F44" i="24"/>
  <c r="E44" i="24"/>
  <c r="A42" i="24"/>
  <c r="R39" i="24"/>
  <c r="Q39" i="24"/>
  <c r="P39" i="24"/>
  <c r="O39" i="24"/>
  <c r="U37" i="24"/>
  <c r="U39" i="24" s="1"/>
  <c r="T37" i="24"/>
  <c r="T39" i="24" s="1"/>
  <c r="R37" i="24"/>
  <c r="Q37" i="24"/>
  <c r="P37" i="24"/>
  <c r="J37" i="24"/>
  <c r="J39" i="24" s="1"/>
  <c r="I37" i="24"/>
  <c r="I39" i="24" s="1"/>
  <c r="W36" i="24"/>
  <c r="W37" i="24" s="1"/>
  <c r="W39" i="24" s="1"/>
  <c r="V36" i="24"/>
  <c r="V37" i="24" s="1"/>
  <c r="V39" i="24" s="1"/>
  <c r="U36" i="24"/>
  <c r="T36" i="24"/>
  <c r="S36" i="24"/>
  <c r="S37" i="24" s="1"/>
  <c r="S39" i="24" s="1"/>
  <c r="R36" i="24"/>
  <c r="Q36" i="24"/>
  <c r="P36" i="24"/>
  <c r="O36" i="24"/>
  <c r="O37" i="24" s="1"/>
  <c r="N36" i="24"/>
  <c r="N37" i="24" s="1"/>
  <c r="N39" i="24" s="1"/>
  <c r="M36" i="24"/>
  <c r="M37" i="24" s="1"/>
  <c r="M39" i="24" s="1"/>
  <c r="L36" i="24"/>
  <c r="L37" i="24" s="1"/>
  <c r="L39" i="24" s="1"/>
  <c r="K36" i="24"/>
  <c r="K37" i="24" s="1"/>
  <c r="K39" i="24" s="1"/>
  <c r="J36" i="24"/>
  <c r="I36" i="24"/>
  <c r="H36" i="24"/>
  <c r="H37" i="24" s="1"/>
  <c r="G36" i="24"/>
  <c r="G37" i="24" s="1"/>
  <c r="F36" i="24"/>
  <c r="F37" i="24" s="1"/>
  <c r="F39" i="24" s="1"/>
  <c r="E36" i="24"/>
  <c r="E37" i="24" s="1"/>
  <c r="E39" i="24" s="1"/>
  <c r="F35" i="24"/>
  <c r="E35" i="24"/>
  <c r="F34" i="24"/>
  <c r="E34" i="24"/>
  <c r="A32" i="24"/>
  <c r="H29" i="24"/>
  <c r="H73" i="24" s="1"/>
  <c r="W28" i="24"/>
  <c r="V28" i="24"/>
  <c r="U28" i="24"/>
  <c r="U72" i="24" s="1"/>
  <c r="T28" i="24"/>
  <c r="T72" i="24" s="1"/>
  <c r="S28" i="24"/>
  <c r="S72" i="24" s="1"/>
  <c r="K28" i="24"/>
  <c r="K72" i="24" s="1"/>
  <c r="J28" i="24"/>
  <c r="J72" i="24" s="1"/>
  <c r="I28" i="24"/>
  <c r="I72" i="24" s="1"/>
  <c r="H28" i="24"/>
  <c r="H72" i="24" s="1"/>
  <c r="G28" i="24"/>
  <c r="F28" i="24"/>
  <c r="E28" i="24"/>
  <c r="E72" i="24" s="1"/>
  <c r="C28" i="24"/>
  <c r="K27" i="24"/>
  <c r="J27" i="24"/>
  <c r="R25" i="24"/>
  <c r="J25" i="24"/>
  <c r="K23" i="24"/>
  <c r="J23" i="24"/>
  <c r="R21" i="24"/>
  <c r="J21" i="24"/>
  <c r="G21" i="24"/>
  <c r="R19" i="24"/>
  <c r="O19" i="24"/>
  <c r="J19" i="24"/>
  <c r="E19" i="24"/>
  <c r="S18" i="24"/>
  <c r="R18" i="24"/>
  <c r="R28" i="24" s="1"/>
  <c r="R72" i="24" s="1"/>
  <c r="Q18" i="24"/>
  <c r="Q28" i="24" s="1"/>
  <c r="Q72" i="24" s="1"/>
  <c r="P18" i="24"/>
  <c r="P28" i="24" s="1"/>
  <c r="P72" i="24" s="1"/>
  <c r="O18" i="24"/>
  <c r="O28" i="24" s="1"/>
  <c r="O72" i="24" s="1"/>
  <c r="N18" i="24"/>
  <c r="M18" i="24"/>
  <c r="M28" i="24" s="1"/>
  <c r="M72" i="24" s="1"/>
  <c r="L18" i="24"/>
  <c r="K18" i="24"/>
  <c r="J18" i="24"/>
  <c r="I18" i="24"/>
  <c r="R17" i="24"/>
  <c r="J17" i="24"/>
  <c r="R15" i="24"/>
  <c r="K15" i="24"/>
  <c r="J15" i="24"/>
  <c r="J29" i="24" s="1"/>
  <c r="N14" i="24"/>
  <c r="R13" i="24"/>
  <c r="J13" i="24"/>
  <c r="G13" i="24"/>
  <c r="R11" i="24"/>
  <c r="O11" i="24"/>
  <c r="J11" i="24"/>
  <c r="E11" i="24"/>
  <c r="Q10" i="24"/>
  <c r="N10" i="24"/>
  <c r="K10" i="24"/>
  <c r="K11" i="24" s="1"/>
  <c r="U9" i="24"/>
  <c r="K9" i="24"/>
  <c r="J9" i="24"/>
  <c r="N8" i="24"/>
  <c r="N28" i="24" s="1"/>
  <c r="N72" i="24" s="1"/>
  <c r="U7" i="24"/>
  <c r="T7" i="24"/>
  <c r="R7" i="24"/>
  <c r="R27" i="24" s="1"/>
  <c r="M7" i="24"/>
  <c r="M17" i="24" s="1"/>
  <c r="L7" i="24"/>
  <c r="K7" i="24"/>
  <c r="K25" i="24" s="1"/>
  <c r="J7" i="24"/>
  <c r="E7" i="24"/>
  <c r="E49" i="24" s="1"/>
  <c r="W6" i="24"/>
  <c r="W7" i="24" s="1"/>
  <c r="W15" i="24" s="1"/>
  <c r="V6" i="24"/>
  <c r="V7" i="24" s="1"/>
  <c r="U6" i="24"/>
  <c r="T6" i="24"/>
  <c r="S6" i="24"/>
  <c r="S7" i="24" s="1"/>
  <c r="R6" i="24"/>
  <c r="Q6" i="24"/>
  <c r="Q7" i="24" s="1"/>
  <c r="P6" i="24"/>
  <c r="P7" i="24" s="1"/>
  <c r="O6" i="24"/>
  <c r="O7" i="24" s="1"/>
  <c r="O49" i="24" s="1"/>
  <c r="N6" i="24"/>
  <c r="N7" i="24" s="1"/>
  <c r="M6" i="24"/>
  <c r="L6" i="24"/>
  <c r="K6" i="24"/>
  <c r="J6" i="24"/>
  <c r="I6" i="24"/>
  <c r="I7" i="24" s="1"/>
  <c r="H6" i="24"/>
  <c r="H7" i="24" s="1"/>
  <c r="G6" i="24"/>
  <c r="G7" i="24" s="1"/>
  <c r="G9" i="24" s="1"/>
  <c r="F6" i="24"/>
  <c r="F7" i="24" s="1"/>
  <c r="E6" i="24"/>
  <c r="W72" i="23"/>
  <c r="V72" i="23"/>
  <c r="U72" i="23"/>
  <c r="N72" i="23"/>
  <c r="H72" i="23"/>
  <c r="G72" i="23"/>
  <c r="F72" i="23"/>
  <c r="E72" i="23"/>
  <c r="R69" i="23"/>
  <c r="U67" i="23"/>
  <c r="U69" i="23" s="1"/>
  <c r="T67" i="23"/>
  <c r="T69" i="23" s="1"/>
  <c r="S67" i="23"/>
  <c r="S69" i="23" s="1"/>
  <c r="M67" i="23"/>
  <c r="M69" i="23" s="1"/>
  <c r="L67" i="23"/>
  <c r="L69" i="23" s="1"/>
  <c r="K67" i="23"/>
  <c r="K69" i="23" s="1"/>
  <c r="E67" i="23"/>
  <c r="E69" i="23" s="1"/>
  <c r="W66" i="23"/>
  <c r="W67" i="23" s="1"/>
  <c r="W69" i="23" s="1"/>
  <c r="V66" i="23"/>
  <c r="V67" i="23" s="1"/>
  <c r="V69" i="23" s="1"/>
  <c r="U66" i="23"/>
  <c r="T66" i="23"/>
  <c r="S66" i="23"/>
  <c r="R66" i="23"/>
  <c r="R67" i="23" s="1"/>
  <c r="Q66" i="23"/>
  <c r="Q67" i="23" s="1"/>
  <c r="Q69" i="23" s="1"/>
  <c r="P66" i="23"/>
  <c r="P67" i="23" s="1"/>
  <c r="P69" i="23" s="1"/>
  <c r="O66" i="23"/>
  <c r="O67" i="23" s="1"/>
  <c r="O69" i="23" s="1"/>
  <c r="N66" i="23"/>
  <c r="N67" i="23" s="1"/>
  <c r="N69" i="23" s="1"/>
  <c r="M66" i="23"/>
  <c r="L66" i="23"/>
  <c r="K66" i="23"/>
  <c r="J66" i="23"/>
  <c r="J67" i="23" s="1"/>
  <c r="J69" i="23" s="1"/>
  <c r="I66" i="23"/>
  <c r="I67" i="23" s="1"/>
  <c r="I69" i="23" s="1"/>
  <c r="H66" i="23"/>
  <c r="H67" i="23" s="1"/>
  <c r="G66" i="23"/>
  <c r="G67" i="23" s="1"/>
  <c r="F66" i="23"/>
  <c r="F67" i="23" s="1"/>
  <c r="F69" i="23" s="1"/>
  <c r="E66" i="23"/>
  <c r="F65" i="23"/>
  <c r="E65" i="23"/>
  <c r="F64" i="23"/>
  <c r="E64" i="23"/>
  <c r="A62" i="23"/>
  <c r="F59" i="23"/>
  <c r="S57" i="23"/>
  <c r="S59" i="23" s="1"/>
  <c r="R57" i="23"/>
  <c r="R59" i="23" s="1"/>
  <c r="Q57" i="23"/>
  <c r="Q59" i="23" s="1"/>
  <c r="L57" i="23"/>
  <c r="L59" i="23" s="1"/>
  <c r="K57" i="23"/>
  <c r="K59" i="23" s="1"/>
  <c r="J57" i="23"/>
  <c r="J59" i="23" s="1"/>
  <c r="I57" i="23"/>
  <c r="I59" i="23" s="1"/>
  <c r="X59" i="23" s="1"/>
  <c r="Y59" i="23" s="1"/>
  <c r="W56" i="23"/>
  <c r="W57" i="23" s="1"/>
  <c r="W59" i="23" s="1"/>
  <c r="V56" i="23"/>
  <c r="V57" i="23" s="1"/>
  <c r="V59" i="23" s="1"/>
  <c r="U56" i="23"/>
  <c r="U57" i="23" s="1"/>
  <c r="U59" i="23" s="1"/>
  <c r="T56" i="23"/>
  <c r="T57" i="23" s="1"/>
  <c r="T59" i="23" s="1"/>
  <c r="S56" i="23"/>
  <c r="R56" i="23"/>
  <c r="Q56" i="23"/>
  <c r="P56" i="23"/>
  <c r="P57" i="23" s="1"/>
  <c r="P59" i="23" s="1"/>
  <c r="O56" i="23"/>
  <c r="O57" i="23" s="1"/>
  <c r="O59" i="23" s="1"/>
  <c r="N56" i="23"/>
  <c r="N57" i="23" s="1"/>
  <c r="N59" i="23" s="1"/>
  <c r="M56" i="23"/>
  <c r="M57" i="23" s="1"/>
  <c r="M59" i="23" s="1"/>
  <c r="L56" i="23"/>
  <c r="K56" i="23"/>
  <c r="J56" i="23"/>
  <c r="I56" i="23"/>
  <c r="H56" i="23"/>
  <c r="H57" i="23" s="1"/>
  <c r="G56" i="23"/>
  <c r="G57" i="23" s="1"/>
  <c r="F56" i="23"/>
  <c r="F57" i="23" s="1"/>
  <c r="E56" i="23"/>
  <c r="E57" i="23" s="1"/>
  <c r="E59" i="23" s="1"/>
  <c r="F55" i="23"/>
  <c r="E55" i="23"/>
  <c r="F54" i="23"/>
  <c r="E54" i="23"/>
  <c r="A52" i="23"/>
  <c r="R49" i="23"/>
  <c r="K49" i="23"/>
  <c r="J49" i="23"/>
  <c r="U47" i="23"/>
  <c r="T47" i="23"/>
  <c r="S47" i="23"/>
  <c r="N47" i="23"/>
  <c r="M47" i="23"/>
  <c r="L47" i="23"/>
  <c r="K47" i="23"/>
  <c r="E47" i="23"/>
  <c r="W46" i="23"/>
  <c r="W47" i="23" s="1"/>
  <c r="V46" i="23"/>
  <c r="V47" i="23" s="1"/>
  <c r="U46" i="23"/>
  <c r="T46" i="23"/>
  <c r="S46" i="23"/>
  <c r="R46" i="23"/>
  <c r="R47" i="23" s="1"/>
  <c r="Q46" i="23"/>
  <c r="Q47" i="23" s="1"/>
  <c r="P46" i="23"/>
  <c r="P47" i="23" s="1"/>
  <c r="O46" i="23"/>
  <c r="O47" i="23" s="1"/>
  <c r="N46" i="23"/>
  <c r="M46" i="23"/>
  <c r="L46" i="23"/>
  <c r="K46" i="23"/>
  <c r="J46" i="23"/>
  <c r="J47" i="23" s="1"/>
  <c r="I46" i="23"/>
  <c r="I47" i="23" s="1"/>
  <c r="H46" i="23"/>
  <c r="H47" i="23" s="1"/>
  <c r="G46" i="23"/>
  <c r="G47" i="23" s="1"/>
  <c r="F46" i="23"/>
  <c r="F47" i="23" s="1"/>
  <c r="E46" i="23"/>
  <c r="F45" i="23"/>
  <c r="E45" i="23"/>
  <c r="F44" i="23"/>
  <c r="E44" i="23"/>
  <c r="A42" i="23"/>
  <c r="P39" i="23"/>
  <c r="S37" i="23"/>
  <c r="S39" i="23" s="1"/>
  <c r="R37" i="23"/>
  <c r="R39" i="23" s="1"/>
  <c r="Q37" i="23"/>
  <c r="Q39" i="23" s="1"/>
  <c r="K37" i="23"/>
  <c r="K39" i="23" s="1"/>
  <c r="J37" i="23"/>
  <c r="J39" i="23" s="1"/>
  <c r="I37" i="23"/>
  <c r="I39" i="23" s="1"/>
  <c r="W36" i="23"/>
  <c r="W37" i="23" s="1"/>
  <c r="W39" i="23" s="1"/>
  <c r="V36" i="23"/>
  <c r="V37" i="23" s="1"/>
  <c r="V39" i="23" s="1"/>
  <c r="U36" i="23"/>
  <c r="U37" i="23" s="1"/>
  <c r="U39" i="23" s="1"/>
  <c r="T36" i="23"/>
  <c r="T37" i="23" s="1"/>
  <c r="T39" i="23" s="1"/>
  <c r="S36" i="23"/>
  <c r="R36" i="23"/>
  <c r="Q36" i="23"/>
  <c r="P36" i="23"/>
  <c r="P37" i="23" s="1"/>
  <c r="O36" i="23"/>
  <c r="O37" i="23" s="1"/>
  <c r="O39" i="23" s="1"/>
  <c r="N36" i="23"/>
  <c r="N37" i="23" s="1"/>
  <c r="N39" i="23" s="1"/>
  <c r="M36" i="23"/>
  <c r="M37" i="23" s="1"/>
  <c r="M39" i="23" s="1"/>
  <c r="L36" i="23"/>
  <c r="L37" i="23" s="1"/>
  <c r="L39" i="23" s="1"/>
  <c r="K36" i="23"/>
  <c r="J36" i="23"/>
  <c r="I36" i="23"/>
  <c r="H36" i="23"/>
  <c r="H37" i="23" s="1"/>
  <c r="G36" i="23"/>
  <c r="G37" i="23" s="1"/>
  <c r="F36" i="23"/>
  <c r="F37" i="23" s="1"/>
  <c r="F39" i="23" s="1"/>
  <c r="E36" i="23"/>
  <c r="E37" i="23" s="1"/>
  <c r="E39" i="23" s="1"/>
  <c r="F35" i="23"/>
  <c r="E35" i="23"/>
  <c r="F34" i="23"/>
  <c r="E34" i="23"/>
  <c r="A32" i="23"/>
  <c r="H29" i="23"/>
  <c r="H73" i="23" s="1"/>
  <c r="W28" i="23"/>
  <c r="V28" i="23"/>
  <c r="U28" i="23"/>
  <c r="T28" i="23"/>
  <c r="T72" i="23" s="1"/>
  <c r="S28" i="23"/>
  <c r="S72" i="23" s="1"/>
  <c r="R28" i="23"/>
  <c r="R72" i="23" s="1"/>
  <c r="Q28" i="23"/>
  <c r="Q72" i="23" s="1"/>
  <c r="L28" i="23"/>
  <c r="L72" i="23" s="1"/>
  <c r="J28" i="23"/>
  <c r="J72" i="23" s="1"/>
  <c r="I28" i="23"/>
  <c r="I72" i="23" s="1"/>
  <c r="H28" i="23"/>
  <c r="G28" i="23"/>
  <c r="F28" i="23"/>
  <c r="E28" i="23"/>
  <c r="C28" i="23"/>
  <c r="N27" i="23"/>
  <c r="K27" i="23"/>
  <c r="N25" i="23"/>
  <c r="K25" i="23"/>
  <c r="N23" i="23"/>
  <c r="K23" i="23"/>
  <c r="W21" i="23"/>
  <c r="R21" i="23"/>
  <c r="Q21" i="23"/>
  <c r="O21" i="23"/>
  <c r="J21" i="23"/>
  <c r="G21" i="23"/>
  <c r="F21" i="23"/>
  <c r="R19" i="23"/>
  <c r="Q19" i="23"/>
  <c r="J19" i="23"/>
  <c r="G19" i="23"/>
  <c r="F19" i="23"/>
  <c r="S18" i="23"/>
  <c r="R18" i="23"/>
  <c r="Q18" i="23"/>
  <c r="P18" i="23"/>
  <c r="P28" i="23" s="1"/>
  <c r="P72" i="23" s="1"/>
  <c r="O18" i="23"/>
  <c r="O28" i="23" s="1"/>
  <c r="O72" i="23" s="1"/>
  <c r="N18" i="23"/>
  <c r="M18" i="23"/>
  <c r="L18" i="23"/>
  <c r="K18" i="23"/>
  <c r="J18" i="23"/>
  <c r="I18" i="23"/>
  <c r="R17" i="23"/>
  <c r="Q15" i="23"/>
  <c r="O15" i="23"/>
  <c r="N15" i="23"/>
  <c r="G15" i="23"/>
  <c r="N14" i="23"/>
  <c r="R13" i="23"/>
  <c r="Q13" i="23"/>
  <c r="O13" i="23"/>
  <c r="J13" i="23"/>
  <c r="G13" i="23"/>
  <c r="F13" i="23"/>
  <c r="R11" i="23"/>
  <c r="Q11" i="23"/>
  <c r="O11" i="23"/>
  <c r="J11" i="23"/>
  <c r="G11" i="23"/>
  <c r="F11" i="23"/>
  <c r="Q10" i="23"/>
  <c r="N10" i="23"/>
  <c r="N11" i="23" s="1"/>
  <c r="K10" i="23"/>
  <c r="K11" i="23" s="1"/>
  <c r="R9" i="23"/>
  <c r="Q9" i="23"/>
  <c r="O9" i="23"/>
  <c r="N9" i="23"/>
  <c r="J9" i="23"/>
  <c r="G9" i="23"/>
  <c r="F9" i="23"/>
  <c r="N8" i="23"/>
  <c r="N28" i="23" s="1"/>
  <c r="U7" i="23"/>
  <c r="T7" i="23"/>
  <c r="S7" i="23"/>
  <c r="S25" i="23" s="1"/>
  <c r="R7" i="23"/>
  <c r="Q7" i="23"/>
  <c r="K7" i="23"/>
  <c r="J7" i="23"/>
  <c r="I7" i="23"/>
  <c r="E7" i="23"/>
  <c r="E27" i="23" s="1"/>
  <c r="W6" i="23"/>
  <c r="W7" i="23" s="1"/>
  <c r="W15" i="23" s="1"/>
  <c r="V6" i="23"/>
  <c r="V7" i="23" s="1"/>
  <c r="V21" i="23" s="1"/>
  <c r="U6" i="23"/>
  <c r="T6" i="23"/>
  <c r="S6" i="23"/>
  <c r="R6" i="23"/>
  <c r="Q6" i="23"/>
  <c r="P6" i="23"/>
  <c r="P7" i="23" s="1"/>
  <c r="O6" i="23"/>
  <c r="O7" i="23" s="1"/>
  <c r="N6" i="23"/>
  <c r="N7" i="23" s="1"/>
  <c r="M6" i="23"/>
  <c r="M7" i="23" s="1"/>
  <c r="L6" i="23"/>
  <c r="L7" i="23" s="1"/>
  <c r="K6" i="23"/>
  <c r="J6" i="23"/>
  <c r="I6" i="23"/>
  <c r="H6" i="23"/>
  <c r="H7" i="23" s="1"/>
  <c r="G6" i="23"/>
  <c r="G7" i="23" s="1"/>
  <c r="F6" i="23"/>
  <c r="F7" i="23" s="1"/>
  <c r="E6" i="23"/>
  <c r="W66" i="5"/>
  <c r="V66" i="5"/>
  <c r="U66" i="5"/>
  <c r="T66" i="5"/>
  <c r="S66" i="5"/>
  <c r="R66" i="5"/>
  <c r="Q66" i="5"/>
  <c r="Q67" i="5" s="1"/>
  <c r="P66" i="5"/>
  <c r="P67" i="5" s="1"/>
  <c r="O66" i="5"/>
  <c r="N66" i="5"/>
  <c r="M66" i="5"/>
  <c r="L66" i="5"/>
  <c r="K66" i="5"/>
  <c r="J66" i="5"/>
  <c r="J67" i="5" s="1"/>
  <c r="I66" i="5"/>
  <c r="I67" i="5" s="1"/>
  <c r="H66" i="5"/>
  <c r="H67" i="5" s="1"/>
  <c r="G66" i="5"/>
  <c r="F66" i="5"/>
  <c r="E66" i="5"/>
  <c r="E67" i="5" s="1"/>
  <c r="W56" i="5"/>
  <c r="V56" i="5"/>
  <c r="U56" i="5"/>
  <c r="T56" i="5"/>
  <c r="S56" i="5"/>
  <c r="R56" i="5"/>
  <c r="Q56" i="5"/>
  <c r="P56" i="5"/>
  <c r="P57" i="5" s="1"/>
  <c r="O56" i="5"/>
  <c r="N56" i="5"/>
  <c r="M56" i="5"/>
  <c r="L56" i="5"/>
  <c r="K56" i="5"/>
  <c r="K57" i="5" s="1"/>
  <c r="J56" i="5"/>
  <c r="J57" i="5" s="1"/>
  <c r="I56" i="5"/>
  <c r="I57" i="5" s="1"/>
  <c r="H56" i="5"/>
  <c r="H57" i="5" s="1"/>
  <c r="G56" i="5"/>
  <c r="F56" i="5"/>
  <c r="E56" i="5"/>
  <c r="W46" i="5"/>
  <c r="W47" i="5" s="1"/>
  <c r="V46" i="5"/>
  <c r="V47" i="5" s="1"/>
  <c r="U46" i="5"/>
  <c r="U47" i="5" s="1"/>
  <c r="T46" i="5"/>
  <c r="S46" i="5"/>
  <c r="R46" i="5"/>
  <c r="Q46" i="5"/>
  <c r="P46" i="5"/>
  <c r="P47" i="5" s="1"/>
  <c r="O46" i="5"/>
  <c r="N46" i="5"/>
  <c r="N47" i="5" s="1"/>
  <c r="M46" i="5"/>
  <c r="M47" i="5" s="1"/>
  <c r="L46" i="5"/>
  <c r="K46" i="5"/>
  <c r="J46" i="5"/>
  <c r="I46" i="5"/>
  <c r="H46" i="5"/>
  <c r="H47" i="5" s="1"/>
  <c r="G46" i="5"/>
  <c r="G47" i="5" s="1"/>
  <c r="F46" i="5"/>
  <c r="E46" i="5"/>
  <c r="E47" i="5" s="1"/>
  <c r="W36" i="5"/>
  <c r="V36" i="5"/>
  <c r="U36" i="5"/>
  <c r="U37" i="5" s="1"/>
  <c r="T36" i="5"/>
  <c r="T37" i="5" s="1"/>
  <c r="S36" i="5"/>
  <c r="R36" i="5"/>
  <c r="Q36" i="5"/>
  <c r="P36" i="5"/>
  <c r="O36" i="5"/>
  <c r="O37" i="5" s="1"/>
  <c r="N36" i="5"/>
  <c r="M36" i="5"/>
  <c r="L36" i="5"/>
  <c r="K36" i="5"/>
  <c r="K37" i="5" s="1"/>
  <c r="J36" i="5"/>
  <c r="J37" i="5" s="1"/>
  <c r="I36" i="5"/>
  <c r="I37" i="5" s="1"/>
  <c r="H36" i="5"/>
  <c r="H37" i="5" s="1"/>
  <c r="G36" i="5"/>
  <c r="F36" i="5"/>
  <c r="E36" i="5"/>
  <c r="E37" i="5" s="1"/>
  <c r="M67" i="5"/>
  <c r="L67" i="5"/>
  <c r="K67" i="5"/>
  <c r="S57" i="5"/>
  <c r="R57" i="5"/>
  <c r="Q57" i="5"/>
  <c r="K47" i="5"/>
  <c r="J47" i="5"/>
  <c r="I47" i="5"/>
  <c r="S37" i="5"/>
  <c r="R37" i="5"/>
  <c r="Q37" i="5"/>
  <c r="P37" i="5"/>
  <c r="L37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F37" i="5"/>
  <c r="W67" i="5"/>
  <c r="V67" i="5"/>
  <c r="U67" i="5"/>
  <c r="T67" i="5"/>
  <c r="S67" i="5"/>
  <c r="R67" i="5"/>
  <c r="O67" i="5"/>
  <c r="N67" i="5"/>
  <c r="G67" i="5"/>
  <c r="F67" i="5"/>
  <c r="W57" i="5"/>
  <c r="V57" i="5"/>
  <c r="U57" i="5"/>
  <c r="T57" i="5"/>
  <c r="O57" i="5"/>
  <c r="M57" i="5"/>
  <c r="L57" i="5"/>
  <c r="G57" i="5"/>
  <c r="E57" i="5"/>
  <c r="N57" i="5"/>
  <c r="F57" i="5"/>
  <c r="T47" i="5"/>
  <c r="S47" i="5"/>
  <c r="R47" i="5"/>
  <c r="Q47" i="5"/>
  <c r="O47" i="5"/>
  <c r="L47" i="5"/>
  <c r="F47" i="5"/>
  <c r="W37" i="5"/>
  <c r="V37" i="5"/>
  <c r="M37" i="5"/>
  <c r="G37" i="5"/>
  <c r="N37" i="5"/>
  <c r="N8" i="5"/>
  <c r="N11" i="24" l="1"/>
  <c r="N17" i="24"/>
  <c r="N49" i="24"/>
  <c r="N13" i="24"/>
  <c r="N27" i="24"/>
  <c r="N23" i="24"/>
  <c r="N21" i="24"/>
  <c r="N25" i="24"/>
  <c r="L15" i="24"/>
  <c r="L9" i="24"/>
  <c r="L21" i="24"/>
  <c r="L25" i="24"/>
  <c r="L11" i="24"/>
  <c r="L17" i="24"/>
  <c r="L13" i="24"/>
  <c r="L49" i="24"/>
  <c r="L27" i="24"/>
  <c r="L23" i="24"/>
  <c r="V9" i="24"/>
  <c r="V15" i="24"/>
  <c r="V21" i="24"/>
  <c r="N15" i="24"/>
  <c r="J73" i="24"/>
  <c r="L19" i="24"/>
  <c r="X59" i="24"/>
  <c r="Y59" i="24" s="1"/>
  <c r="P49" i="24"/>
  <c r="P17" i="24"/>
  <c r="P27" i="24"/>
  <c r="P25" i="24"/>
  <c r="P23" i="24"/>
  <c r="P13" i="24"/>
  <c r="P19" i="24"/>
  <c r="P11" i="24"/>
  <c r="P21" i="24"/>
  <c r="P15" i="24"/>
  <c r="P9" i="24"/>
  <c r="P29" i="24" s="1"/>
  <c r="P73" i="24" s="1"/>
  <c r="I27" i="24"/>
  <c r="I25" i="24"/>
  <c r="I23" i="24"/>
  <c r="I21" i="24"/>
  <c r="I17" i="24"/>
  <c r="I13" i="24"/>
  <c r="I9" i="24"/>
  <c r="I19" i="24"/>
  <c r="I11" i="24"/>
  <c r="I49" i="24"/>
  <c r="I15" i="24"/>
  <c r="N19" i="24"/>
  <c r="S27" i="24"/>
  <c r="S23" i="24"/>
  <c r="S9" i="24"/>
  <c r="S21" i="24"/>
  <c r="S15" i="24"/>
  <c r="S19" i="24"/>
  <c r="S11" i="24"/>
  <c r="S25" i="24"/>
  <c r="S17" i="24"/>
  <c r="S13" i="24"/>
  <c r="S49" i="24"/>
  <c r="F49" i="24"/>
  <c r="X49" i="24" s="1"/>
  <c r="Y49" i="24" s="1"/>
  <c r="F27" i="24"/>
  <c r="F23" i="24"/>
  <c r="F21" i="24"/>
  <c r="F13" i="24"/>
  <c r="F19" i="24"/>
  <c r="X19" i="24" s="1"/>
  <c r="Y19" i="24" s="1"/>
  <c r="F11" i="24"/>
  <c r="X11" i="24" s="1"/>
  <c r="Y11" i="24" s="1"/>
  <c r="F15" i="24"/>
  <c r="F9" i="24"/>
  <c r="F29" i="24" s="1"/>
  <c r="F73" i="24" s="1"/>
  <c r="F25" i="24"/>
  <c r="F17" i="24"/>
  <c r="U21" i="24"/>
  <c r="U15" i="24"/>
  <c r="U29" i="24" s="1"/>
  <c r="U73" i="24" s="1"/>
  <c r="X39" i="24"/>
  <c r="Y39" i="24" s="1"/>
  <c r="Q27" i="24"/>
  <c r="Q25" i="24"/>
  <c r="Q23" i="24"/>
  <c r="Q21" i="24"/>
  <c r="Q15" i="24"/>
  <c r="Q49" i="24"/>
  <c r="Q9" i="24"/>
  <c r="Q19" i="24"/>
  <c r="Q11" i="24"/>
  <c r="Q17" i="24"/>
  <c r="Q13" i="24"/>
  <c r="N9" i="24"/>
  <c r="W9" i="24"/>
  <c r="G11" i="24"/>
  <c r="G19" i="24"/>
  <c r="E25" i="24"/>
  <c r="L28" i="24"/>
  <c r="L72" i="24" s="1"/>
  <c r="E9" i="24"/>
  <c r="O9" i="24"/>
  <c r="K13" i="24"/>
  <c r="K29" i="24" s="1"/>
  <c r="K73" i="24" s="1"/>
  <c r="M15" i="24"/>
  <c r="K17" i="24"/>
  <c r="K21" i="24"/>
  <c r="W21" i="24"/>
  <c r="M23" i="24"/>
  <c r="M27" i="24"/>
  <c r="M49" i="24"/>
  <c r="E15" i="24"/>
  <c r="O15" i="24"/>
  <c r="K19" i="24"/>
  <c r="O21" i="24"/>
  <c r="O23" i="24"/>
  <c r="O27" i="24"/>
  <c r="R9" i="24"/>
  <c r="R29" i="24" s="1"/>
  <c r="R73" i="24" s="1"/>
  <c r="E13" i="24"/>
  <c r="O13" i="24"/>
  <c r="E21" i="24"/>
  <c r="E23" i="24"/>
  <c r="R23" i="24"/>
  <c r="E27" i="24"/>
  <c r="G17" i="24"/>
  <c r="G27" i="24"/>
  <c r="G29" i="24" s="1"/>
  <c r="G73" i="24" s="1"/>
  <c r="G25" i="24"/>
  <c r="G23" i="24"/>
  <c r="M21" i="24"/>
  <c r="M13" i="24"/>
  <c r="M11" i="24"/>
  <c r="M9" i="24"/>
  <c r="M19" i="24"/>
  <c r="O25" i="24"/>
  <c r="T15" i="24"/>
  <c r="T9" i="24"/>
  <c r="T29" i="24" s="1"/>
  <c r="T73" i="24" s="1"/>
  <c r="T21" i="24"/>
  <c r="G15" i="24"/>
  <c r="E17" i="24"/>
  <c r="O17" i="24"/>
  <c r="M25" i="24"/>
  <c r="X69" i="24"/>
  <c r="Y69" i="24" s="1"/>
  <c r="X39" i="23"/>
  <c r="Y39" i="23" s="1"/>
  <c r="M15" i="23"/>
  <c r="M9" i="23"/>
  <c r="M21" i="23"/>
  <c r="M13" i="23"/>
  <c r="M11" i="23"/>
  <c r="M17" i="23"/>
  <c r="M49" i="23"/>
  <c r="M25" i="23"/>
  <c r="M27" i="23"/>
  <c r="M23" i="23"/>
  <c r="L15" i="23"/>
  <c r="L9" i="23"/>
  <c r="L21" i="23"/>
  <c r="L13" i="23"/>
  <c r="L11" i="23"/>
  <c r="L17" i="23"/>
  <c r="L49" i="23"/>
  <c r="L27" i="23"/>
  <c r="L23" i="23"/>
  <c r="L25" i="23"/>
  <c r="P49" i="23"/>
  <c r="P17" i="23"/>
  <c r="P27" i="23"/>
  <c r="P25" i="23"/>
  <c r="P23" i="23"/>
  <c r="J29" i="23"/>
  <c r="J73" i="23" s="1"/>
  <c r="E23" i="23"/>
  <c r="E25" i="23"/>
  <c r="I49" i="23"/>
  <c r="I17" i="23"/>
  <c r="I27" i="23"/>
  <c r="I25" i="23"/>
  <c r="I23" i="23"/>
  <c r="J27" i="23"/>
  <c r="J25" i="23"/>
  <c r="J23" i="23"/>
  <c r="J15" i="23"/>
  <c r="P21" i="23"/>
  <c r="K13" i="23"/>
  <c r="K21" i="23"/>
  <c r="K19" i="23"/>
  <c r="K15" i="23"/>
  <c r="K9" i="23"/>
  <c r="P9" i="23"/>
  <c r="K17" i="23"/>
  <c r="P15" i="23"/>
  <c r="S27" i="23"/>
  <c r="S49" i="23"/>
  <c r="E21" i="23"/>
  <c r="X21" i="23" s="1"/>
  <c r="Y21" i="23" s="1"/>
  <c r="E19" i="23"/>
  <c r="X19" i="23" s="1"/>
  <c r="Y19" i="23" s="1"/>
  <c r="E13" i="23"/>
  <c r="E11" i="23"/>
  <c r="E17" i="23"/>
  <c r="E49" i="23"/>
  <c r="U15" i="23"/>
  <c r="U9" i="23"/>
  <c r="U21" i="23"/>
  <c r="P13" i="23"/>
  <c r="E9" i="23"/>
  <c r="S21" i="23"/>
  <c r="S19" i="23"/>
  <c r="S11" i="23"/>
  <c r="S13" i="23"/>
  <c r="S15" i="23"/>
  <c r="S9" i="23"/>
  <c r="S29" i="23" s="1"/>
  <c r="S73" i="23" s="1"/>
  <c r="T15" i="23"/>
  <c r="T9" i="23"/>
  <c r="T21" i="23"/>
  <c r="I15" i="23"/>
  <c r="O19" i="23"/>
  <c r="P11" i="23"/>
  <c r="J17" i="23"/>
  <c r="P19" i="23"/>
  <c r="X69" i="23"/>
  <c r="Y69" i="23" s="1"/>
  <c r="L19" i="23"/>
  <c r="S23" i="23"/>
  <c r="F25" i="23"/>
  <c r="F49" i="23"/>
  <c r="F27" i="23"/>
  <c r="F23" i="23"/>
  <c r="F17" i="23"/>
  <c r="N21" i="23"/>
  <c r="N13" i="23"/>
  <c r="N29" i="23" s="1"/>
  <c r="N73" i="23" s="1"/>
  <c r="N49" i="23"/>
  <c r="N17" i="23"/>
  <c r="Q49" i="23"/>
  <c r="Q17" i="23"/>
  <c r="Q29" i="23" s="1"/>
  <c r="Q73" i="23" s="1"/>
  <c r="Q27" i="23"/>
  <c r="Q25" i="23"/>
  <c r="Q23" i="23"/>
  <c r="V9" i="23"/>
  <c r="E15" i="23"/>
  <c r="V15" i="23"/>
  <c r="M19" i="23"/>
  <c r="M28" i="23"/>
  <c r="M72" i="23" s="1"/>
  <c r="G17" i="23"/>
  <c r="G29" i="23" s="1"/>
  <c r="G73" i="23" s="1"/>
  <c r="G27" i="23"/>
  <c r="X27" i="23" s="1"/>
  <c r="Y27" i="23" s="1"/>
  <c r="G25" i="23"/>
  <c r="G23" i="23"/>
  <c r="O27" i="23"/>
  <c r="O25" i="23"/>
  <c r="O23" i="23"/>
  <c r="O49" i="23"/>
  <c r="O17" i="23"/>
  <c r="O29" i="23" s="1"/>
  <c r="O73" i="23" s="1"/>
  <c r="R27" i="23"/>
  <c r="R25" i="23"/>
  <c r="R23" i="23"/>
  <c r="R15" i="23"/>
  <c r="R29" i="23" s="1"/>
  <c r="R73" i="23" s="1"/>
  <c r="I9" i="23"/>
  <c r="W9" i="23"/>
  <c r="W29" i="23" s="1"/>
  <c r="W73" i="23" s="1"/>
  <c r="I11" i="23"/>
  <c r="I13" i="23"/>
  <c r="F15" i="23"/>
  <c r="F29" i="23" s="1"/>
  <c r="F73" i="23" s="1"/>
  <c r="S17" i="23"/>
  <c r="N19" i="23"/>
  <c r="I19" i="23"/>
  <c r="I21" i="23"/>
  <c r="K28" i="23"/>
  <c r="K72" i="23" s="1"/>
  <c r="E29" i="24" l="1"/>
  <c r="X9" i="24"/>
  <c r="Y9" i="24" s="1"/>
  <c r="I29" i="24"/>
  <c r="I73" i="24" s="1"/>
  <c r="X27" i="24"/>
  <c r="Y27" i="24" s="1"/>
  <c r="X23" i="24"/>
  <c r="Y23" i="24" s="1"/>
  <c r="Q29" i="24"/>
  <c r="Q73" i="24" s="1"/>
  <c r="V29" i="24"/>
  <c r="V73" i="24" s="1"/>
  <c r="X21" i="24"/>
  <c r="Y21" i="24" s="1"/>
  <c r="W29" i="24"/>
  <c r="W73" i="24" s="1"/>
  <c r="L29" i="24"/>
  <c r="L73" i="24" s="1"/>
  <c r="S29" i="24"/>
  <c r="S73" i="24" s="1"/>
  <c r="M29" i="24"/>
  <c r="M73" i="24" s="1"/>
  <c r="X25" i="24"/>
  <c r="Y25" i="24" s="1"/>
  <c r="X17" i="24"/>
  <c r="Y17" i="24" s="1"/>
  <c r="X15" i="24"/>
  <c r="Y15" i="24" s="1"/>
  <c r="N29" i="24"/>
  <c r="N73" i="24" s="1"/>
  <c r="X13" i="24"/>
  <c r="Y13" i="24" s="1"/>
  <c r="O29" i="24"/>
  <c r="O73" i="24" s="1"/>
  <c r="M29" i="23"/>
  <c r="M73" i="23" s="1"/>
  <c r="X49" i="23"/>
  <c r="Y49" i="23" s="1"/>
  <c r="X15" i="23"/>
  <c r="Y15" i="23" s="1"/>
  <c r="X17" i="23"/>
  <c r="Y17" i="23" s="1"/>
  <c r="V29" i="23"/>
  <c r="V73" i="23" s="1"/>
  <c r="X11" i="23"/>
  <c r="Y11" i="23" s="1"/>
  <c r="P29" i="23"/>
  <c r="P73" i="23" s="1"/>
  <c r="X25" i="23"/>
  <c r="Y25" i="23" s="1"/>
  <c r="L29" i="23"/>
  <c r="L73" i="23" s="1"/>
  <c r="U29" i="23"/>
  <c r="U73" i="23" s="1"/>
  <c r="I29" i="23"/>
  <c r="I73" i="23" s="1"/>
  <c r="T29" i="23"/>
  <c r="T73" i="23" s="1"/>
  <c r="E29" i="23"/>
  <c r="X9" i="23"/>
  <c r="Y9" i="23" s="1"/>
  <c r="X13" i="23"/>
  <c r="Y13" i="23" s="1"/>
  <c r="K29" i="23"/>
  <c r="K73" i="23" s="1"/>
  <c r="X23" i="23"/>
  <c r="Y23" i="23" s="1"/>
  <c r="X29" i="24" l="1"/>
  <c r="Y29" i="24" s="1"/>
  <c r="E73" i="24"/>
  <c r="X73" i="24" s="1"/>
  <c r="Y73" i="24" s="1"/>
  <c r="E73" i="23"/>
  <c r="X73" i="23" s="1"/>
  <c r="Y73" i="23" s="1"/>
  <c r="X29" i="23"/>
  <c r="Y29" i="23" s="1"/>
  <c r="F28" i="5" l="1"/>
  <c r="G28" i="5"/>
  <c r="G72" i="5" s="1"/>
  <c r="H28" i="5"/>
  <c r="I28" i="5"/>
  <c r="I72" i="5" s="1"/>
  <c r="J28" i="5"/>
  <c r="J72" i="5" s="1"/>
  <c r="K28" i="5"/>
  <c r="K72" i="5" s="1"/>
  <c r="L28" i="5"/>
  <c r="L72" i="5" s="1"/>
  <c r="M28" i="5"/>
  <c r="M72" i="5" s="1"/>
  <c r="N28" i="5"/>
  <c r="O28" i="5"/>
  <c r="P28" i="5"/>
  <c r="P72" i="5" s="1"/>
  <c r="Q28" i="5"/>
  <c r="Q72" i="5" s="1"/>
  <c r="R28" i="5"/>
  <c r="R72" i="5" s="1"/>
  <c r="S28" i="5"/>
  <c r="S72" i="5" s="1"/>
  <c r="T28" i="5"/>
  <c r="T72" i="5" s="1"/>
  <c r="U28" i="5"/>
  <c r="U72" i="5" s="1"/>
  <c r="V28" i="5"/>
  <c r="W28" i="5"/>
  <c r="H29" i="5"/>
  <c r="H73" i="5" s="1"/>
  <c r="E28" i="5"/>
  <c r="E72" i="5" s="1"/>
  <c r="F72" i="5"/>
  <c r="H72" i="5"/>
  <c r="N72" i="5"/>
  <c r="O72" i="5"/>
  <c r="V72" i="5"/>
  <c r="W72" i="5"/>
  <c r="A62" i="5"/>
  <c r="A52" i="5"/>
  <c r="A42" i="5"/>
  <c r="A32" i="5"/>
  <c r="F65" i="5"/>
  <c r="F64" i="5"/>
  <c r="E65" i="5"/>
  <c r="E64" i="5"/>
  <c r="F55" i="5"/>
  <c r="F54" i="5"/>
  <c r="E55" i="5"/>
  <c r="E54" i="5"/>
  <c r="F45" i="5"/>
  <c r="F44" i="5"/>
  <c r="E45" i="5"/>
  <c r="E44" i="5"/>
  <c r="F35" i="5"/>
  <c r="F34" i="5"/>
  <c r="E35" i="5"/>
  <c r="E34" i="5"/>
  <c r="W69" i="5"/>
  <c r="V69" i="5"/>
  <c r="U69" i="5"/>
  <c r="T69" i="5"/>
  <c r="Q69" i="5"/>
  <c r="P69" i="5"/>
  <c r="I69" i="5"/>
  <c r="S69" i="5"/>
  <c r="R69" i="5"/>
  <c r="O69" i="5"/>
  <c r="N69" i="5"/>
  <c r="M69" i="5"/>
  <c r="L69" i="5"/>
  <c r="K69" i="5"/>
  <c r="J6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S7" i="5"/>
  <c r="R7" i="5"/>
  <c r="Q7" i="5"/>
  <c r="P7" i="5"/>
  <c r="O7" i="5"/>
  <c r="N7" i="5"/>
  <c r="N49" i="5" s="1"/>
  <c r="U7" i="5"/>
  <c r="V7" i="5"/>
  <c r="W7" i="5"/>
  <c r="W9" i="5" s="1"/>
  <c r="T7" i="5"/>
  <c r="T9" i="5" s="1"/>
  <c r="M7" i="5"/>
  <c r="L7" i="5"/>
  <c r="L49" i="5" s="1"/>
  <c r="Q18" i="5"/>
  <c r="Q10" i="5"/>
  <c r="O18" i="5"/>
  <c r="N18" i="5"/>
  <c r="N14" i="5"/>
  <c r="N10" i="5"/>
  <c r="K10" i="5"/>
  <c r="K7" i="5"/>
  <c r="J7" i="5"/>
  <c r="I7" i="5"/>
  <c r="H7" i="5"/>
  <c r="G7" i="5"/>
  <c r="E7" i="5"/>
  <c r="F7" i="5"/>
  <c r="C28" i="5"/>
  <c r="S18" i="5"/>
  <c r="R18" i="5"/>
  <c r="P18" i="5"/>
  <c r="M18" i="5"/>
  <c r="L18" i="5"/>
  <c r="K18" i="5"/>
  <c r="J18" i="5"/>
  <c r="I18" i="5"/>
  <c r="N25" i="5" l="1"/>
  <c r="O21" i="5"/>
  <c r="N15" i="5"/>
  <c r="O25" i="5"/>
  <c r="K13" i="5"/>
  <c r="O27" i="5"/>
  <c r="N11" i="5"/>
  <c r="O17" i="5"/>
  <c r="R15" i="5"/>
  <c r="L25" i="5"/>
  <c r="L19" i="5"/>
  <c r="P25" i="5"/>
  <c r="F9" i="5"/>
  <c r="P11" i="5"/>
  <c r="J11" i="5"/>
  <c r="V21" i="5"/>
  <c r="F59" i="5"/>
  <c r="M27" i="5"/>
  <c r="F69" i="5"/>
  <c r="V15" i="5"/>
  <c r="F15" i="5"/>
  <c r="O11" i="5"/>
  <c r="E59" i="5"/>
  <c r="E13" i="5"/>
  <c r="P27" i="5"/>
  <c r="E69" i="5"/>
  <c r="J25" i="5"/>
  <c r="M19" i="5"/>
  <c r="E39" i="5"/>
  <c r="K17" i="5"/>
  <c r="F39" i="5"/>
  <c r="S49" i="5"/>
  <c r="S9" i="5"/>
  <c r="S25" i="5"/>
  <c r="G19" i="5"/>
  <c r="G27" i="5"/>
  <c r="G13" i="5"/>
  <c r="G9" i="5"/>
  <c r="K9" i="5"/>
  <c r="W21" i="5"/>
  <c r="W29" i="5" s="1"/>
  <c r="W73" i="5" s="1"/>
  <c r="F23" i="5"/>
  <c r="J15" i="5"/>
  <c r="R27" i="5"/>
  <c r="K25" i="5"/>
  <c r="K49" i="5"/>
  <c r="K23" i="5"/>
  <c r="N19" i="5"/>
  <c r="G11" i="5"/>
  <c r="K27" i="5"/>
  <c r="K15" i="5"/>
  <c r="F21" i="5"/>
  <c r="V9" i="5"/>
  <c r="F11" i="5"/>
  <c r="I21" i="5"/>
  <c r="I23" i="5"/>
  <c r="I17" i="5"/>
  <c r="I49" i="5"/>
  <c r="I9" i="5"/>
  <c r="I27" i="5"/>
  <c r="I13" i="5"/>
  <c r="P21" i="5"/>
  <c r="Q17" i="5"/>
  <c r="Q21" i="5"/>
  <c r="M15" i="5"/>
  <c r="M11" i="5"/>
  <c r="G23" i="5"/>
  <c r="P9" i="5"/>
  <c r="L13" i="5"/>
  <c r="J49" i="5"/>
  <c r="J27" i="5"/>
  <c r="Q49" i="5"/>
  <c r="F25" i="5"/>
  <c r="G17" i="5"/>
  <c r="Q27" i="5"/>
  <c r="Q15" i="5"/>
  <c r="P49" i="5"/>
  <c r="M9" i="5"/>
  <c r="S11" i="5"/>
  <c r="S23" i="5"/>
  <c r="S27" i="5"/>
  <c r="T21" i="5"/>
  <c r="M17" i="5"/>
  <c r="I11" i="5"/>
  <c r="Q11" i="5"/>
  <c r="S13" i="5"/>
  <c r="F19" i="5"/>
  <c r="R11" i="5"/>
  <c r="F49" i="5"/>
  <c r="P23" i="5"/>
  <c r="J21" i="5"/>
  <c r="P15" i="5"/>
  <c r="Q19" i="5"/>
  <c r="F13" i="5"/>
  <c r="J9" i="5"/>
  <c r="M23" i="5"/>
  <c r="M49" i="5"/>
  <c r="P19" i="5"/>
  <c r="M25" i="5"/>
  <c r="P13" i="5"/>
  <c r="R19" i="5"/>
  <c r="R49" i="5"/>
  <c r="M13" i="5"/>
  <c r="S15" i="5"/>
  <c r="L15" i="5"/>
  <c r="L23" i="5"/>
  <c r="L17" i="5"/>
  <c r="G25" i="5"/>
  <c r="Q9" i="5"/>
  <c r="G15" i="5"/>
  <c r="R25" i="5"/>
  <c r="J17" i="5"/>
  <c r="R9" i="5"/>
  <c r="L11" i="5"/>
  <c r="F17" i="5"/>
  <c r="P17" i="5"/>
  <c r="M21" i="5"/>
  <c r="L27" i="5"/>
  <c r="K11" i="5"/>
  <c r="N17" i="5"/>
  <c r="Q25" i="5"/>
  <c r="S17" i="5"/>
  <c r="G21" i="5"/>
  <c r="L9" i="5"/>
  <c r="E9" i="5"/>
  <c r="R13" i="5"/>
  <c r="S19" i="5"/>
  <c r="L21" i="5"/>
  <c r="O23" i="5"/>
  <c r="E49" i="5"/>
  <c r="E27" i="5"/>
  <c r="E17" i="5"/>
  <c r="E19" i="5"/>
  <c r="E25" i="5"/>
  <c r="E11" i="5"/>
  <c r="E23" i="5"/>
  <c r="E15" i="5"/>
  <c r="N27" i="5"/>
  <c r="U21" i="5"/>
  <c r="U9" i="5"/>
  <c r="T15" i="5"/>
  <c r="R17" i="5"/>
  <c r="O49" i="5"/>
  <c r="S21" i="5"/>
  <c r="J13" i="5"/>
  <c r="R23" i="5"/>
  <c r="K21" i="5"/>
  <c r="Q23" i="5"/>
  <c r="I25" i="5"/>
  <c r="F27" i="5"/>
  <c r="K19" i="5"/>
  <c r="I19" i="5"/>
  <c r="J19" i="5"/>
  <c r="O15" i="5"/>
  <c r="O19" i="5"/>
  <c r="W15" i="5"/>
  <c r="U15" i="5"/>
  <c r="E21" i="5"/>
  <c r="N21" i="5"/>
  <c r="J23" i="5"/>
  <c r="O13" i="5"/>
  <c r="R21" i="5"/>
  <c r="N13" i="5"/>
  <c r="N23" i="5"/>
  <c r="O9" i="5"/>
  <c r="Q13" i="5"/>
  <c r="I15" i="5"/>
  <c r="N9" i="5"/>
  <c r="V29" i="5" l="1"/>
  <c r="V73" i="5" s="1"/>
  <c r="T29" i="5"/>
  <c r="T73" i="5" s="1"/>
  <c r="Q29" i="5"/>
  <c r="Q73" i="5" s="1"/>
  <c r="K29" i="5"/>
  <c r="K73" i="5" s="1"/>
  <c r="U29" i="5"/>
  <c r="U73" i="5" s="1"/>
  <c r="J29" i="5"/>
  <c r="J73" i="5" s="1"/>
  <c r="R29" i="5"/>
  <c r="R73" i="5" s="1"/>
  <c r="N29" i="5"/>
  <c r="N73" i="5" s="1"/>
  <c r="M29" i="5"/>
  <c r="M73" i="5" s="1"/>
  <c r="L29" i="5"/>
  <c r="L73" i="5" s="1"/>
  <c r="S29" i="5"/>
  <c r="S73" i="5" s="1"/>
  <c r="P29" i="5"/>
  <c r="P73" i="5" s="1"/>
  <c r="O29" i="5"/>
  <c r="O73" i="5" s="1"/>
  <c r="I29" i="5"/>
  <c r="I73" i="5" s="1"/>
  <c r="G29" i="5"/>
  <c r="G73" i="5" s="1"/>
  <c r="F29" i="5"/>
  <c r="F73" i="5" s="1"/>
  <c r="E29" i="5"/>
  <c r="E73" i="5" s="1"/>
  <c r="X39" i="5"/>
  <c r="Y39" i="5" s="1"/>
  <c r="X59" i="5"/>
  <c r="Y59" i="5" s="1"/>
  <c r="X69" i="5"/>
  <c r="Y69" i="5" s="1"/>
  <c r="X13" i="5"/>
  <c r="Y13" i="5" s="1"/>
  <c r="X11" i="5"/>
  <c r="Y11" i="5" s="1"/>
  <c r="X25" i="5"/>
  <c r="Y25" i="5" s="1"/>
  <c r="X17" i="5"/>
  <c r="Y17" i="5" s="1"/>
  <c r="X21" i="5"/>
  <c r="Y21" i="5" s="1"/>
  <c r="X15" i="5"/>
  <c r="Y15" i="5" s="1"/>
  <c r="X23" i="5"/>
  <c r="Y23" i="5" s="1"/>
  <c r="X19" i="5"/>
  <c r="Y19" i="5" s="1"/>
  <c r="X9" i="5"/>
  <c r="Y9" i="5" s="1"/>
  <c r="X27" i="5"/>
  <c r="Y27" i="5" s="1"/>
  <c r="X49" i="5"/>
  <c r="Y49" i="5" s="1"/>
  <c r="X29" i="5" l="1"/>
  <c r="Y29" i="5" s="1"/>
  <c r="X73" i="5" l="1"/>
  <c r="Y73" i="5" s="1"/>
</calcChain>
</file>

<file path=xl/sharedStrings.xml><?xml version="1.0" encoding="utf-8"?>
<sst xmlns="http://schemas.openxmlformats.org/spreadsheetml/2006/main" count="1791" uniqueCount="153">
  <si>
    <t>EFSCPDL396 : Annexe financière - Lot 1</t>
  </si>
  <si>
    <t>Les prix seront indiqués avec un maximum de 3 chiffres après la virgule.</t>
  </si>
  <si>
    <t>Les prix incluent l'ensemble des prestations listées au CCTP : installation des contenants, livraison/retrait et mise à disposition des articles. La fourniture des sacs à linge, sacs hydrofuges, rolls, supports de sacs</t>
  </si>
  <si>
    <t>La réponse à l'ensemble des postes listés ci-dessus est obligatoire. L'absence de réponse à l'un des postes entraînera l'irrégularité de l'offre (sauf PSE).</t>
  </si>
  <si>
    <t xml:space="preserve">Type d'articles </t>
  </si>
  <si>
    <t>Désignation CCTP</t>
  </si>
  <si>
    <t>Logo EFS</t>
  </si>
  <si>
    <t>Echantillon demandé</t>
  </si>
  <si>
    <t>Référence
fournisseur</t>
  </si>
  <si>
    <t>Désignation fournisseur</t>
  </si>
  <si>
    <t>Tailles / Dimensions proposées</t>
  </si>
  <si>
    <t>Valeur à neuf HT
(pour valeur résiduelle)</t>
  </si>
  <si>
    <t>PU HT 
(Achat)</t>
  </si>
  <si>
    <t>Coefficient de vetusté
(par mois d'ancienneté)</t>
  </si>
  <si>
    <t>PU Abonnement mensuel 
Location-Entretien 
et mise sur cintre € HT</t>
  </si>
  <si>
    <t>PU Abonnement mensuel 
Location-Entretien 
plié € HT</t>
  </si>
  <si>
    <t>PU Abonnement mensuel 
Location-Entretien 
plié et mis en casier € HT</t>
  </si>
  <si>
    <t>Surcout Abonnement mensuel Mise sous film plastique du vêtement de travail € HT</t>
  </si>
  <si>
    <t>Taux TVA</t>
  </si>
  <si>
    <t>DQE /Scénario</t>
  </si>
  <si>
    <t>Vêtements de travail à personnaliser EFS</t>
  </si>
  <si>
    <t>Blouse blanche à manches longues - H/F
 avec logo coeur "EFS"</t>
  </si>
  <si>
    <t>Thermocollé
ou équivalent</t>
  </si>
  <si>
    <t>Non</t>
  </si>
  <si>
    <t>Blouse blanche à manches courtes - H/F
 avec logo coeur "EFS"</t>
  </si>
  <si>
    <t>Tunique blanche à manches courtes - H/F
 avec logo coeur "EFS"</t>
  </si>
  <si>
    <t>Brodé</t>
  </si>
  <si>
    <t>Oui : 1 seule taille</t>
  </si>
  <si>
    <r>
      <t xml:space="preserve">Blouse blanche à manches longues  - H/F
Avec logo coeur "EFS" + </t>
    </r>
    <r>
      <rPr>
        <sz val="11"/>
        <color rgb="FFFF0000"/>
        <rFont val="Arial"/>
        <family val="2"/>
      </rPr>
      <t>phrase (prélèvement)</t>
    </r>
  </si>
  <si>
    <t xml:space="preserve">3 unités parmi les tailles 1 à 4 homme ou équivalent 
3 unités parmi les tailles 1 à 4 femme ou équivalent </t>
  </si>
  <si>
    <r>
      <t xml:space="preserve">Blouse blanche à manches courtes  - H/F
Avec logo coeur "EFS" + </t>
    </r>
    <r>
      <rPr>
        <sz val="11"/>
        <color rgb="FFFF0000"/>
        <rFont val="Arial"/>
        <family val="2"/>
      </rPr>
      <t>phrase (prélèvement)</t>
    </r>
  </si>
  <si>
    <r>
      <t xml:space="preserve">Tunique blanche à manches courtes - H/F
Avec logo coeur "EFS" + </t>
    </r>
    <r>
      <rPr>
        <sz val="11"/>
        <color rgb="FFFF0000"/>
        <rFont val="Arial"/>
        <family val="2"/>
      </rPr>
      <t>phrase (prélèvement)</t>
    </r>
    <r>
      <rPr>
        <sz val="11"/>
        <color theme="1"/>
        <rFont val="Arial"/>
        <family val="2"/>
      </rPr>
      <t xml:space="preserve"> </t>
    </r>
  </si>
  <si>
    <t xml:space="preserve"> </t>
  </si>
  <si>
    <t xml:space="preserve">Blouse blanche à manches longues avec poignets resserrés - H/F (Laboratoire)
Avec logo coeur "EFS"  </t>
  </si>
  <si>
    <t>Tous</t>
  </si>
  <si>
    <t>T-shirt à manches courtes blanc - H/F
Avec logo coeur "EFS"</t>
  </si>
  <si>
    <t>T-shirt à manches courtes bleu marine - H/F
Avec logo coeur "EFS"</t>
  </si>
  <si>
    <t>T-shirt à manches longues blanc - H/F
Avec logo coeur "EFS"</t>
  </si>
  <si>
    <t>T-shirt à manches longues bleu marine - H/F
Avec logo coeur "EFS"</t>
  </si>
  <si>
    <t>Polo à manches courtes blanc - H/F
Avec logo coeur "EFS"</t>
  </si>
  <si>
    <t>Polo à manches courtes bleu marine - H/F
Avec logo coeur "EFS"</t>
  </si>
  <si>
    <t>Polo à manches longues blanc - H/F
Avec logo coeur "EFS"</t>
  </si>
  <si>
    <t>Polo à manches longues bleu marine - H/F
Avec logo coeur "EFS"</t>
  </si>
  <si>
    <t>Polo à manches longues bleu marine- H/F
Avec logo coeur "EFS"</t>
  </si>
  <si>
    <t>Vêtement de travail "images"
selon CCTP et son annexe 1</t>
  </si>
  <si>
    <t xml:space="preserve">Blouse "image prélèvement" à manches longues - H/F </t>
  </si>
  <si>
    <t xml:space="preserve">Blouse "image prélèvement" à manches courtes - H/F </t>
  </si>
  <si>
    <t>Autres vêtements 
de travail</t>
  </si>
  <si>
    <t>Pantalon de bloc blanc - H/F</t>
  </si>
  <si>
    <t>Sans</t>
  </si>
  <si>
    <t>Blouse Technique bleu marine à manches longues - H/F</t>
  </si>
  <si>
    <t>Pantalon bleu marine ou blanc technique - H/F</t>
  </si>
  <si>
    <t>Gilet sans manche - H/F</t>
  </si>
  <si>
    <t>Blouson (à manches amovibles)</t>
  </si>
  <si>
    <t xml:space="preserve">Parka "Grand Froid" </t>
  </si>
  <si>
    <t>Pantalon "Grand Froid"</t>
  </si>
  <si>
    <t>Linge plat</t>
  </si>
  <si>
    <t>Drap plat 1 personne</t>
  </si>
  <si>
    <t>Drap plat 2 personnes</t>
  </si>
  <si>
    <t>Taie d'oreiller</t>
  </si>
  <si>
    <t>Couverture polaire ou équivalent</t>
  </si>
  <si>
    <t>Couette</t>
  </si>
  <si>
    <t>Torchon</t>
  </si>
  <si>
    <t>Essuie verres</t>
  </si>
  <si>
    <t>Serviette de toilette</t>
  </si>
  <si>
    <t xml:space="preserve">Articles de sols </t>
  </si>
  <si>
    <t>Tapis de sol 85 * 75 (ou équivalent)</t>
  </si>
  <si>
    <t>Tapis de sol 85 * 150 (ou équivalent)</t>
  </si>
  <si>
    <t>Tapis de sol 180 *115 (ou équivalent)</t>
  </si>
  <si>
    <t>Tapis de sol 114 * 240  (ou équivalent)</t>
  </si>
  <si>
    <t>Matériel mis à dispostion</t>
  </si>
  <si>
    <t>PU location mensuelle en € HT</t>
  </si>
  <si>
    <t>Achat du matériel neuf
en € HT</t>
  </si>
  <si>
    <t>Entretien 
article en pleine propriété de l'EFS</t>
  </si>
  <si>
    <t>PU à l'article 
en € HT</t>
  </si>
  <si>
    <t>Armoire à 6 cases</t>
  </si>
  <si>
    <t>Marquage (étiquetage pour traçabilité)</t>
  </si>
  <si>
    <t>Armoire à 8 cases</t>
  </si>
  <si>
    <t xml:space="preserve">Entretien à la demande </t>
  </si>
  <si>
    <t>Armoire à 10 cases</t>
  </si>
  <si>
    <t>Portant (pour cintre)</t>
  </si>
  <si>
    <t>Réceptacle à linge sale</t>
  </si>
  <si>
    <t>% de remise sur le prix du reste du catalogue (hors produits ci-dessus)</t>
  </si>
  <si>
    <t>Coefficient de mensualisation</t>
  </si>
  <si>
    <t>PSE : Pochette Porte stylos / PU HT</t>
  </si>
  <si>
    <t>EFSCPDL396 : Annexe financière - Lot 2</t>
  </si>
  <si>
    <t>EFSCPDL396 : Annexe financière - Lot 3</t>
  </si>
  <si>
    <t>EFSCPDL396 : Annexe financière - Lot 4</t>
  </si>
  <si>
    <t>Scénario 1</t>
  </si>
  <si>
    <t>VETEMENTS DE TRAVAIL
livrés pliés et mis en casier</t>
  </si>
  <si>
    <r>
      <t xml:space="preserve">ACCESSOIRES </t>
    </r>
    <r>
      <rPr>
        <b/>
        <sz val="11"/>
        <color rgb="FFFF0000"/>
        <rFont val="Arial"/>
        <family val="2"/>
      </rPr>
      <t>EN LOCATION</t>
    </r>
  </si>
  <si>
    <t>LINGE PLAT
livré plié</t>
  </si>
  <si>
    <t>TAPIS</t>
  </si>
  <si>
    <t>Montant HT
TOTAL 
Mensuel</t>
  </si>
  <si>
    <t xml:space="preserve">Montant HT
TOTAL 
48 mois 
</t>
  </si>
  <si>
    <t xml:space="preserve">LOT </t>
  </si>
  <si>
    <t>Activité</t>
  </si>
  <si>
    <t xml:space="preserve">PREL </t>
  </si>
  <si>
    <t xml:space="preserve">LABO </t>
  </si>
  <si>
    <t xml:space="preserve">CDS </t>
  </si>
  <si>
    <r>
      <t>AUTRES ACTIVITES</t>
    </r>
    <r>
      <rPr>
        <b/>
        <sz val="9"/>
        <color theme="1"/>
        <rFont val="Arial"/>
        <family val="2"/>
      </rPr>
      <t xml:space="preserve"> </t>
    </r>
  </si>
  <si>
    <t>ARMOIRE / 10 Cases</t>
  </si>
  <si>
    <t>ARMOIRE / 8 Cases</t>
  </si>
  <si>
    <t>ARMOIRE / 
6 Cases</t>
  </si>
  <si>
    <t>RECEPTACLE LINGE SALE</t>
  </si>
  <si>
    <t>PORTANT</t>
  </si>
  <si>
    <t>Drap plat</t>
  </si>
  <si>
    <t>Taie oreiller</t>
  </si>
  <si>
    <t xml:space="preserve">Couverture </t>
  </si>
  <si>
    <t>Essuie-verres</t>
  </si>
  <si>
    <t>75x115</t>
  </si>
  <si>
    <t>85x150</t>
  </si>
  <si>
    <t>115x180</t>
  </si>
  <si>
    <t>115x240</t>
  </si>
  <si>
    <t>Répartition</t>
  </si>
  <si>
    <t>60% Blouse Image ML 
30% Blouse Image MC
10% Tunique Cata MC</t>
  </si>
  <si>
    <t>100% Blouse Labo</t>
  </si>
  <si>
    <t>30% Blouse Cata ML
30% Blouse Cata MC
20% Tunique MC
20% Pantalon de bloc</t>
  </si>
  <si>
    <t>20% Blouse tech
20% T-shirt bleu MC
15% Polo ML bleu marine
15% Pantalon tech
10% Blouson
10% Parka GF
10% Gilet sans manche</t>
  </si>
  <si>
    <t>Logo</t>
  </si>
  <si>
    <t>Brodé (+ phase)</t>
  </si>
  <si>
    <t>Thermocollé ou équivalent</t>
  </si>
  <si>
    <t>PU HT "proratisé"</t>
  </si>
  <si>
    <t>PU"proratisé" mensuel HT</t>
  </si>
  <si>
    <t>Qté</t>
  </si>
  <si>
    <t>BRET-16</t>
  </si>
  <si>
    <t>Montt</t>
  </si>
  <si>
    <t>CPDL-23</t>
  </si>
  <si>
    <t>HFNO-18</t>
  </si>
  <si>
    <t>IDFR-19</t>
  </si>
  <si>
    <t>NVAQ-13</t>
  </si>
  <si>
    <t xml:space="preserve">TOTAL </t>
  </si>
  <si>
    <t>AURA-24</t>
  </si>
  <si>
    <t>BFCT-15</t>
  </si>
  <si>
    <t>GEST-20</t>
  </si>
  <si>
    <t>OCPM-21</t>
  </si>
  <si>
    <r>
      <t>PACC-11</t>
    </r>
    <r>
      <rPr>
        <sz val="9"/>
        <color rgb="FF333333"/>
        <rFont val="Arial"/>
        <family val="2"/>
      </rPr>
      <t xml:space="preserve"> </t>
    </r>
    <r>
      <rPr>
        <sz val="6"/>
        <color rgb="FF333333"/>
        <rFont val="Arial"/>
        <family val="2"/>
      </rPr>
      <t>(avec Corse)</t>
    </r>
  </si>
  <si>
    <t>PU mensuel HT</t>
  </si>
  <si>
    <t>TOTAL</t>
  </si>
  <si>
    <t>Scénario 2</t>
  </si>
  <si>
    <t>60% Blouse Cata ML 
30% Blouse Cata MC
10% Tunique Cata MC</t>
  </si>
  <si>
    <t>Scénario 3</t>
  </si>
  <si>
    <t xml:space="preserve">Un échantillon du tissu proposé décati avec le logo image de l’EFS selon la solution de marquage proposée par le candidat </t>
  </si>
  <si>
    <t>EFSCPDL396 : Annexe financière - Lot 5</t>
  </si>
  <si>
    <t>Brodé (+ phrase)</t>
  </si>
  <si>
    <t>MART-27</t>
  </si>
  <si>
    <t>LROI-28</t>
  </si>
  <si>
    <t>GUAD-25</t>
  </si>
  <si>
    <t>GUYA-25</t>
  </si>
  <si>
    <t>LA REUNION</t>
  </si>
  <si>
    <t>MARTINIQUE</t>
  </si>
  <si>
    <t>GUADELOUPE</t>
  </si>
  <si>
    <t>GUYANE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</si>
</sst>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\ &quot;€&quot;_-;\-* #,##0.000\ &quot;€&quot;_-;_-* &quot;-&quot;??\ &quot;€&quot;_-;_-@_-"/>
    <numFmt numFmtId="165" formatCode="#,##0.00\ &quot;€&quot;"/>
    <numFmt numFmtId="166" formatCode="_-* #,##0.0000\ &quot;€&quot;_-;\-* #,##0.0000\ &quot;€&quot;_-;_-* &quot;-&quot;??\ &quot;€&quot;_-;_-@_-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28"/>
      <color theme="1"/>
      <name val="Arial"/>
      <family val="2"/>
    </font>
    <font>
      <sz val="22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22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FF0000"/>
      <name val="Arial"/>
      <family val="2"/>
    </font>
    <font>
      <b/>
      <sz val="9"/>
      <color rgb="FF333333"/>
      <name val="Arial"/>
      <family val="2"/>
    </font>
    <font>
      <b/>
      <sz val="10"/>
      <color rgb="FF0070C0"/>
      <name val="Arial"/>
      <family val="2"/>
    </font>
    <font>
      <sz val="11"/>
      <color theme="0"/>
      <name val="Arial"/>
      <family val="2"/>
    </font>
    <font>
      <sz val="9"/>
      <color rgb="FF333333"/>
      <name val="Arial"/>
      <family val="2"/>
    </font>
    <font>
      <sz val="6"/>
      <color rgb="FF333333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00B0F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/>
        <bgColor indexed="64"/>
      </patternFill>
    </fill>
    <fill>
      <patternFill patternType="lightGrid">
        <bgColor theme="1" tint="0.499984740745262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FF"/>
      </patternFill>
    </fill>
    <fill>
      <patternFill patternType="lightDown">
        <bgColor theme="5" tint="0.79998168889431442"/>
      </patternFill>
    </fill>
    <fill>
      <patternFill patternType="solid">
        <fgColor rgb="FFFFFFFF"/>
        <bgColor rgb="FFFFFFFF"/>
      </patternFill>
    </fill>
    <fill>
      <patternFill patternType="lightDown"/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0000"/>
        <bgColor indexed="64"/>
      </patternFill>
    </fill>
    <fill>
      <patternFill patternType="lightGrid">
        <bgColor theme="0" tint="-4.9989318521683403E-2"/>
      </patternFill>
    </fill>
    <fill>
      <patternFill patternType="lightGrid">
        <bgColor theme="4" tint="0.59999389629810485"/>
      </patternFill>
    </fill>
    <fill>
      <patternFill patternType="lightGrid">
        <bgColor theme="9" tint="0.39997558519241921"/>
      </patternFill>
    </fill>
    <fill>
      <patternFill patternType="lightDown">
        <bgColor theme="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3" fillId="0" borderId="0" xfId="0" applyFont="1"/>
    <xf numFmtId="0" fontId="14" fillId="0" borderId="0" xfId="1" applyAlignment="1">
      <alignment horizontal="center" vertical="center"/>
    </xf>
    <xf numFmtId="0" fontId="15" fillId="0" borderId="0" xfId="1" applyFont="1" applyAlignment="1">
      <alignment horizontal="left" vertical="center"/>
    </xf>
    <xf numFmtId="3" fontId="14" fillId="0" borderId="0" xfId="1" applyNumberFormat="1" applyAlignment="1">
      <alignment vertical="center"/>
    </xf>
    <xf numFmtId="0" fontId="14" fillId="0" borderId="0" xfId="1" applyAlignment="1">
      <alignment vertical="center"/>
    </xf>
    <xf numFmtId="44" fontId="14" fillId="0" borderId="0" xfId="1" applyNumberFormat="1" applyAlignment="1">
      <alignment vertical="center"/>
    </xf>
    <xf numFmtId="0" fontId="2" fillId="0" borderId="0" xfId="2" applyFont="1" applyAlignment="1">
      <alignment vertical="center"/>
    </xf>
    <xf numFmtId="3" fontId="3" fillId="13" borderId="1" xfId="2" applyNumberFormat="1" applyFont="1" applyFill="1" applyBorder="1" applyAlignment="1">
      <alignment horizontal="center" vertical="center" wrapText="1"/>
    </xf>
    <xf numFmtId="3" fontId="3" fillId="14" borderId="1" xfId="2" applyNumberFormat="1" applyFont="1" applyFill="1" applyBorder="1" applyAlignment="1">
      <alignment horizontal="center" vertical="center" wrapText="1"/>
    </xf>
    <xf numFmtId="3" fontId="3" fillId="15" borderId="1" xfId="2" applyNumberFormat="1" applyFont="1" applyFill="1" applyBorder="1" applyAlignment="1">
      <alignment horizontal="center" vertical="center" wrapText="1"/>
    </xf>
    <xf numFmtId="3" fontId="3" fillId="16" borderId="1" xfId="2" applyNumberFormat="1" applyFont="1" applyFill="1" applyBorder="1" applyAlignment="1">
      <alignment horizontal="center" vertical="center" wrapText="1"/>
    </xf>
    <xf numFmtId="0" fontId="19" fillId="0" borderId="1" xfId="2" applyFont="1" applyBorder="1" applyAlignment="1">
      <alignment vertical="center" wrapText="1"/>
    </xf>
    <xf numFmtId="0" fontId="19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0" fillId="0" borderId="0" xfId="2" applyFont="1" applyAlignment="1">
      <alignment vertical="center" wrapText="1"/>
    </xf>
    <xf numFmtId="44" fontId="10" fillId="0" borderId="0" xfId="2" applyNumberFormat="1" applyFont="1" applyAlignment="1">
      <alignment vertical="center" wrapText="1"/>
    </xf>
    <xf numFmtId="0" fontId="23" fillId="18" borderId="1" xfId="1" applyFont="1" applyFill="1" applyBorder="1" applyAlignment="1">
      <alignment horizontal="left" vertical="center"/>
    </xf>
    <xf numFmtId="0" fontId="14" fillId="3" borderId="1" xfId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left" vertical="center"/>
    </xf>
    <xf numFmtId="3" fontId="14" fillId="3" borderId="1" xfId="1" applyNumberFormat="1" applyFill="1" applyBorder="1" applyAlignment="1">
      <alignment vertical="center"/>
    </xf>
    <xf numFmtId="1" fontId="0" fillId="3" borderId="1" xfId="3" applyNumberFormat="1" applyFont="1" applyFill="1" applyBorder="1" applyAlignment="1">
      <alignment vertical="center"/>
    </xf>
    <xf numFmtId="1" fontId="14" fillId="3" borderId="1" xfId="1" applyNumberFormat="1" applyFill="1" applyBorder="1" applyAlignment="1">
      <alignment vertical="center"/>
    </xf>
    <xf numFmtId="44" fontId="20" fillId="19" borderId="1" xfId="1" applyNumberFormat="1" applyFont="1" applyFill="1" applyBorder="1" applyAlignment="1">
      <alignment vertical="center"/>
    </xf>
    <xf numFmtId="165" fontId="14" fillId="3" borderId="1" xfId="1" applyNumberFormat="1" applyFill="1" applyBorder="1" applyAlignment="1">
      <alignment vertical="center"/>
    </xf>
    <xf numFmtId="165" fontId="20" fillId="3" borderId="1" xfId="1" applyNumberFormat="1" applyFont="1" applyFill="1" applyBorder="1" applyAlignment="1">
      <alignment vertical="center"/>
    </xf>
    <xf numFmtId="44" fontId="20" fillId="3" borderId="1" xfId="1" applyNumberFormat="1" applyFont="1" applyFill="1" applyBorder="1" applyAlignment="1">
      <alignment vertical="center"/>
    </xf>
    <xf numFmtId="0" fontId="23" fillId="20" borderId="1" xfId="1" applyFont="1" applyFill="1" applyBorder="1" applyAlignment="1">
      <alignment horizontal="left" vertical="center"/>
    </xf>
    <xf numFmtId="0" fontId="14" fillId="0" borderId="1" xfId="1" applyBorder="1" applyAlignment="1">
      <alignment horizontal="center" vertical="center"/>
    </xf>
    <xf numFmtId="0" fontId="15" fillId="0" borderId="1" xfId="1" applyFont="1" applyBorder="1" applyAlignment="1">
      <alignment horizontal="left" vertical="center"/>
    </xf>
    <xf numFmtId="3" fontId="14" fillId="0" borderId="1" xfId="1" applyNumberFormat="1" applyBorder="1" applyAlignment="1">
      <alignment vertical="center"/>
    </xf>
    <xf numFmtId="1" fontId="14" fillId="0" borderId="1" xfId="1" applyNumberFormat="1" applyBorder="1" applyAlignment="1">
      <alignment vertical="center"/>
    </xf>
    <xf numFmtId="1" fontId="14" fillId="4" borderId="1" xfId="1" applyNumberFormat="1" applyFill="1" applyBorder="1" applyAlignment="1">
      <alignment vertical="center"/>
    </xf>
    <xf numFmtId="44" fontId="20" fillId="21" borderId="1" xfId="1" applyNumberFormat="1" applyFont="1" applyFill="1" applyBorder="1" applyAlignment="1">
      <alignment vertical="center"/>
    </xf>
    <xf numFmtId="44" fontId="14" fillId="0" borderId="1" xfId="1" applyNumberFormat="1" applyBorder="1" applyAlignment="1">
      <alignment vertical="center"/>
    </xf>
    <xf numFmtId="44" fontId="20" fillId="0" borderId="1" xfId="1" applyNumberFormat="1" applyFont="1" applyBorder="1" applyAlignment="1">
      <alignment vertical="center"/>
    </xf>
    <xf numFmtId="164" fontId="14" fillId="0" borderId="0" xfId="1" applyNumberFormat="1" applyAlignment="1">
      <alignment vertical="center"/>
    </xf>
    <xf numFmtId="44" fontId="14" fillId="3" borderId="1" xfId="1" applyNumberFormat="1" applyFill="1" applyBorder="1" applyAlignment="1">
      <alignment vertical="center"/>
    </xf>
    <xf numFmtId="0" fontId="24" fillId="22" borderId="1" xfId="1" applyFont="1" applyFill="1" applyBorder="1" applyAlignment="1">
      <alignment horizontal="left" vertical="center"/>
    </xf>
    <xf numFmtId="0" fontId="24" fillId="23" borderId="1" xfId="1" applyFont="1" applyFill="1" applyBorder="1" applyAlignment="1">
      <alignment horizontal="center" vertical="center"/>
    </xf>
    <xf numFmtId="3" fontId="24" fillId="23" borderId="1" xfId="1" applyNumberFormat="1" applyFont="1" applyFill="1" applyBorder="1" applyAlignment="1">
      <alignment vertical="center"/>
    </xf>
    <xf numFmtId="0" fontId="24" fillId="0" borderId="0" xfId="1" applyFont="1" applyAlignment="1">
      <alignment vertical="center"/>
    </xf>
    <xf numFmtId="0" fontId="8" fillId="24" borderId="1" xfId="1" applyFont="1" applyFill="1" applyBorder="1" applyAlignment="1">
      <alignment horizontal="left" vertical="center"/>
    </xf>
    <xf numFmtId="0" fontId="8" fillId="5" borderId="1" xfId="1" applyFont="1" applyFill="1" applyBorder="1" applyAlignment="1">
      <alignment horizontal="center" vertical="center"/>
    </xf>
    <xf numFmtId="0" fontId="25" fillId="5" borderId="1" xfId="1" applyFont="1" applyFill="1" applyBorder="1" applyAlignment="1">
      <alignment horizontal="left" vertical="center"/>
    </xf>
    <xf numFmtId="44" fontId="8" fillId="5" borderId="1" xfId="1" applyNumberFormat="1" applyFont="1" applyFill="1" applyBorder="1" applyAlignment="1">
      <alignment vertical="center"/>
    </xf>
    <xf numFmtId="164" fontId="24" fillId="0" borderId="0" xfId="1" applyNumberFormat="1" applyFont="1" applyAlignment="1">
      <alignment vertical="center"/>
    </xf>
    <xf numFmtId="0" fontId="20" fillId="0" borderId="0" xfId="1" applyFont="1" applyAlignment="1">
      <alignment vertical="center"/>
    </xf>
    <xf numFmtId="0" fontId="8" fillId="25" borderId="1" xfId="1" applyFont="1" applyFill="1" applyBorder="1" applyAlignment="1">
      <alignment horizontal="left" vertical="center"/>
    </xf>
    <xf numFmtId="0" fontId="8" fillId="7" borderId="1" xfId="1" applyFont="1" applyFill="1" applyBorder="1" applyAlignment="1">
      <alignment horizontal="center" vertical="center"/>
    </xf>
    <xf numFmtId="0" fontId="25" fillId="7" borderId="1" xfId="1" applyFont="1" applyFill="1" applyBorder="1" applyAlignment="1">
      <alignment horizontal="left" vertical="center"/>
    </xf>
    <xf numFmtId="44" fontId="8" fillId="7" borderId="1" xfId="1" applyNumberFormat="1" applyFont="1" applyFill="1" applyBorder="1" applyAlignment="1">
      <alignment vertical="center"/>
    </xf>
    <xf numFmtId="1" fontId="14" fillId="4" borderId="1" xfId="1" applyNumberFormat="1" applyFill="1" applyBorder="1" applyAlignment="1">
      <alignment horizontal="center" vertical="center"/>
    </xf>
    <xf numFmtId="0" fontId="28" fillId="20" borderId="1" xfId="1" applyFont="1" applyFill="1" applyBorder="1" applyAlignment="1">
      <alignment horizontal="left" vertical="center"/>
    </xf>
    <xf numFmtId="0" fontId="28" fillId="0" borderId="1" xfId="1" applyFont="1" applyBorder="1" applyAlignment="1">
      <alignment horizontal="center" vertical="center"/>
    </xf>
    <xf numFmtId="0" fontId="29" fillId="0" borderId="1" xfId="1" applyFont="1" applyBorder="1" applyAlignment="1">
      <alignment horizontal="left" vertical="center"/>
    </xf>
    <xf numFmtId="3" fontId="28" fillId="0" borderId="1" xfId="1" applyNumberFormat="1" applyFont="1" applyBorder="1" applyAlignment="1">
      <alignment vertical="center"/>
    </xf>
    <xf numFmtId="44" fontId="28" fillId="21" borderId="1" xfId="1" applyNumberFormat="1" applyFont="1" applyFill="1" applyBorder="1" applyAlignment="1">
      <alignment vertical="center"/>
    </xf>
    <xf numFmtId="0" fontId="28" fillId="0" borderId="0" xfId="1" applyFont="1" applyAlignment="1">
      <alignment vertical="center"/>
    </xf>
    <xf numFmtId="164" fontId="30" fillId="0" borderId="0" xfId="1" applyNumberFormat="1" applyFont="1" applyAlignment="1">
      <alignment vertical="center"/>
    </xf>
    <xf numFmtId="44" fontId="21" fillId="0" borderId="0" xfId="1" applyNumberFormat="1" applyFont="1" applyAlignment="1">
      <alignment horizontal="left" vertical="center" wrapText="1"/>
    </xf>
    <xf numFmtId="44" fontId="19" fillId="13" borderId="1" xfId="2" applyNumberFormat="1" applyFont="1" applyFill="1" applyBorder="1" applyAlignment="1">
      <alignment horizontal="center" vertical="center" wrapText="1"/>
    </xf>
    <xf numFmtId="44" fontId="19" fillId="14" borderId="1" xfId="2" applyNumberFormat="1" applyFont="1" applyFill="1" applyBorder="1" applyAlignment="1">
      <alignment horizontal="center" vertical="center" wrapText="1"/>
    </xf>
    <xf numFmtId="44" fontId="19" fillId="15" borderId="1" xfId="2" applyNumberFormat="1" applyFont="1" applyFill="1" applyBorder="1" applyAlignment="1">
      <alignment horizontal="center" vertical="center" wrapText="1"/>
    </xf>
    <xf numFmtId="44" fontId="19" fillId="16" borderId="1" xfId="2" applyNumberFormat="1" applyFont="1" applyFill="1" applyBorder="1" applyAlignment="1">
      <alignment horizontal="center" vertical="center" wrapText="1"/>
    </xf>
    <xf numFmtId="44" fontId="10" fillId="11" borderId="1" xfId="2" applyNumberFormat="1" applyFont="1" applyFill="1" applyBorder="1" applyAlignment="1">
      <alignment horizontal="center" vertical="center" wrapText="1"/>
    </xf>
    <xf numFmtId="44" fontId="10" fillId="12" borderId="1" xfId="2" applyNumberFormat="1" applyFont="1" applyFill="1" applyBorder="1" applyAlignment="1">
      <alignment horizontal="center" vertical="center" wrapText="1"/>
    </xf>
    <xf numFmtId="44" fontId="10" fillId="17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164" fontId="6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8" fillId="8" borderId="1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9" borderId="1" xfId="0" applyNumberFormat="1" applyFont="1" applyFill="1" applyBorder="1" applyAlignment="1">
      <alignment vertical="center"/>
    </xf>
    <xf numFmtId="164" fontId="12" fillId="9" borderId="1" xfId="0" applyNumberFormat="1" applyFont="1" applyFill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10" fontId="12" fillId="0" borderId="1" xfId="0" applyNumberFormat="1" applyFont="1" applyBorder="1" applyAlignment="1">
      <alignment vertical="center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5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0" fontId="16" fillId="0" borderId="8" xfId="1" applyFont="1" applyBorder="1" applyAlignment="1">
      <alignment vertical="center"/>
    </xf>
    <xf numFmtId="0" fontId="16" fillId="0" borderId="16" xfId="1" applyFont="1" applyBorder="1" applyAlignment="1">
      <alignment vertical="center"/>
    </xf>
    <xf numFmtId="0" fontId="17" fillId="0" borderId="8" xfId="2" applyFont="1" applyBorder="1" applyAlignment="1">
      <alignment vertical="center" wrapText="1"/>
    </xf>
    <xf numFmtId="0" fontId="17" fillId="0" borderId="9" xfId="2" applyFont="1" applyBorder="1" applyAlignment="1">
      <alignment horizontal="center" vertical="center" wrapText="1"/>
    </xf>
    <xf numFmtId="3" fontId="17" fillId="13" borderId="1" xfId="2" applyNumberFormat="1" applyFont="1" applyFill="1" applyBorder="1" applyAlignment="1">
      <alignment horizontal="center" vertical="center" wrapText="1"/>
    </xf>
    <xf numFmtId="3" fontId="17" fillId="14" borderId="1" xfId="2" applyNumberFormat="1" applyFont="1" applyFill="1" applyBorder="1" applyAlignment="1">
      <alignment horizontal="center" vertical="center" wrapText="1"/>
    </xf>
    <xf numFmtId="3" fontId="17" fillId="15" borderId="1" xfId="2" applyNumberFormat="1" applyFont="1" applyFill="1" applyBorder="1" applyAlignment="1">
      <alignment horizontal="center" vertical="center" wrapText="1"/>
    </xf>
    <xf numFmtId="3" fontId="17" fillId="16" borderId="1" xfId="2" applyNumberFormat="1" applyFont="1" applyFill="1" applyBorder="1" applyAlignment="1">
      <alignment horizontal="center" vertical="center" wrapText="1"/>
    </xf>
    <xf numFmtId="0" fontId="31" fillId="0" borderId="0" xfId="2" applyFont="1" applyAlignment="1">
      <alignment vertical="center" wrapText="1"/>
    </xf>
    <xf numFmtId="3" fontId="17" fillId="15" borderId="1" xfId="2" applyNumberFormat="1" applyFont="1" applyFill="1" applyBorder="1" applyAlignment="1">
      <alignment horizontal="left" vertical="center" wrapText="1"/>
    </xf>
    <xf numFmtId="3" fontId="17" fillId="13" borderId="1" xfId="2" applyNumberFormat="1" applyFont="1" applyFill="1" applyBorder="1" applyAlignment="1">
      <alignment horizontal="left" vertical="center" wrapText="1"/>
    </xf>
    <xf numFmtId="3" fontId="17" fillId="16" borderId="1" xfId="2" applyNumberFormat="1" applyFont="1" applyFill="1" applyBorder="1" applyAlignment="1">
      <alignment horizontal="left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2" fillId="17" borderId="1" xfId="0" applyFont="1" applyFill="1" applyBorder="1"/>
    <xf numFmtId="0" fontId="2" fillId="17" borderId="1" xfId="0" applyFont="1" applyFill="1" applyBorder="1" applyAlignment="1">
      <alignment vertical="center"/>
    </xf>
    <xf numFmtId="164" fontId="2" fillId="17" borderId="1" xfId="0" applyNumberFormat="1" applyFont="1" applyFill="1" applyBorder="1" applyAlignment="1">
      <alignment horizontal="center" vertical="center" wrapText="1"/>
    </xf>
    <xf numFmtId="164" fontId="2" fillId="28" borderId="1" xfId="0" applyNumberFormat="1" applyFont="1" applyFill="1" applyBorder="1" applyAlignment="1">
      <alignment vertical="center"/>
    </xf>
    <xf numFmtId="164" fontId="2" fillId="17" borderId="1" xfId="0" applyNumberFormat="1" applyFont="1" applyFill="1" applyBorder="1" applyAlignment="1">
      <alignment vertical="center"/>
    </xf>
    <xf numFmtId="10" fontId="2" fillId="17" borderId="1" xfId="0" applyNumberFormat="1" applyFont="1" applyFill="1" applyBorder="1" applyAlignment="1">
      <alignment vertical="center"/>
    </xf>
    <xf numFmtId="0" fontId="8" fillId="8" borderId="0" xfId="0" applyFont="1" applyFill="1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0" fontId="31" fillId="29" borderId="1" xfId="2" applyFont="1" applyFill="1" applyBorder="1" applyAlignment="1">
      <alignment horizontal="center" vertical="center" wrapText="1"/>
    </xf>
    <xf numFmtId="0" fontId="31" fillId="30" borderId="1" xfId="2" applyFont="1" applyFill="1" applyBorder="1" applyAlignment="1">
      <alignment horizontal="center" vertical="center" wrapText="1"/>
    </xf>
    <xf numFmtId="0" fontId="31" fillId="28" borderId="1" xfId="2" applyFont="1" applyFill="1" applyBorder="1" applyAlignment="1">
      <alignment horizontal="center" vertical="center" wrapText="1"/>
    </xf>
    <xf numFmtId="3" fontId="17" fillId="14" borderId="1" xfId="2" applyNumberFormat="1" applyFont="1" applyFill="1" applyBorder="1" applyAlignment="1">
      <alignment horizontal="left" vertical="center" wrapText="1"/>
    </xf>
    <xf numFmtId="166" fontId="21" fillId="0" borderId="9" xfId="1" applyNumberFormat="1" applyFont="1" applyBorder="1" applyAlignment="1">
      <alignment horizontal="left" vertical="center" wrapText="1"/>
    </xf>
    <xf numFmtId="166" fontId="19" fillId="13" borderId="1" xfId="2" applyNumberFormat="1" applyFont="1" applyFill="1" applyBorder="1" applyAlignment="1">
      <alignment horizontal="center" vertical="center" wrapText="1"/>
    </xf>
    <xf numFmtId="166" fontId="19" fillId="14" borderId="1" xfId="2" applyNumberFormat="1" applyFont="1" applyFill="1" applyBorder="1" applyAlignment="1">
      <alignment horizontal="center" vertical="center" wrapText="1"/>
    </xf>
    <xf numFmtId="166" fontId="19" fillId="15" borderId="1" xfId="2" applyNumberFormat="1" applyFont="1" applyFill="1" applyBorder="1" applyAlignment="1">
      <alignment horizontal="center" vertical="center" wrapText="1"/>
    </xf>
    <xf numFmtId="166" fontId="19" fillId="16" borderId="1" xfId="2" applyNumberFormat="1" applyFont="1" applyFill="1" applyBorder="1" applyAlignment="1">
      <alignment horizontal="center" vertical="center" wrapText="1"/>
    </xf>
    <xf numFmtId="166" fontId="19" fillId="11" borderId="1" xfId="2" applyNumberFormat="1" applyFont="1" applyFill="1" applyBorder="1" applyAlignment="1">
      <alignment horizontal="center" vertical="center" wrapText="1"/>
    </xf>
    <xf numFmtId="166" fontId="19" fillId="12" borderId="1" xfId="2" applyNumberFormat="1" applyFont="1" applyFill="1" applyBorder="1" applyAlignment="1">
      <alignment horizontal="center" vertical="center" wrapText="1"/>
    </xf>
    <xf numFmtId="166" fontId="19" fillId="17" borderId="1" xfId="2" applyNumberFormat="1" applyFont="1" applyFill="1" applyBorder="1" applyAlignment="1">
      <alignment horizontal="center" vertical="center" wrapText="1"/>
    </xf>
    <xf numFmtId="166" fontId="10" fillId="0" borderId="0" xfId="2" applyNumberFormat="1" applyFont="1" applyAlignment="1">
      <alignment vertical="center" wrapText="1"/>
    </xf>
    <xf numFmtId="0" fontId="32" fillId="0" borderId="16" xfId="2" applyFont="1" applyBorder="1" applyAlignment="1">
      <alignment horizontal="center" vertical="center" wrapText="1"/>
    </xf>
    <xf numFmtId="44" fontId="20" fillId="0" borderId="8" xfId="1" applyNumberFormat="1" applyFont="1" applyBorder="1" applyAlignment="1">
      <alignment vertical="center" wrapText="1"/>
    </xf>
    <xf numFmtId="44" fontId="20" fillId="0" borderId="9" xfId="1" applyNumberFormat="1" applyFont="1" applyBorder="1" applyAlignment="1">
      <alignment vertical="center" wrapText="1"/>
    </xf>
    <xf numFmtId="166" fontId="22" fillId="0" borderId="16" xfId="1" applyNumberFormat="1" applyFont="1" applyBorder="1" applyAlignment="1">
      <alignment vertical="center" wrapText="1"/>
    </xf>
    <xf numFmtId="166" fontId="22" fillId="0" borderId="9" xfId="1" applyNumberFormat="1" applyFont="1" applyBorder="1" applyAlignment="1">
      <alignment vertical="center" wrapText="1"/>
    </xf>
    <xf numFmtId="0" fontId="14" fillId="0" borderId="15" xfId="1" applyBorder="1" applyAlignment="1">
      <alignment vertical="center"/>
    </xf>
    <xf numFmtId="0" fontId="14" fillId="0" borderId="2" xfId="1" applyBorder="1" applyAlignment="1">
      <alignment vertical="center"/>
    </xf>
    <xf numFmtId="0" fontId="17" fillId="0" borderId="16" xfId="2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2" fillId="0" borderId="16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14" fillId="4" borderId="1" xfId="1" applyFill="1" applyBorder="1" applyAlignment="1">
      <alignment horizontal="center" vertical="center"/>
    </xf>
    <xf numFmtId="0" fontId="23" fillId="26" borderId="1" xfId="1" applyFont="1" applyFill="1" applyBorder="1" applyAlignment="1">
      <alignment horizontal="left" vertical="center"/>
    </xf>
    <xf numFmtId="0" fontId="15" fillId="4" borderId="1" xfId="1" applyFont="1" applyFill="1" applyBorder="1" applyAlignment="1">
      <alignment horizontal="left" vertical="center"/>
    </xf>
    <xf numFmtId="164" fontId="14" fillId="4" borderId="0" xfId="1" applyNumberFormat="1" applyFill="1" applyAlignment="1">
      <alignment vertical="center"/>
    </xf>
    <xf numFmtId="44" fontId="14" fillId="4" borderId="0" xfId="1" applyNumberFormat="1" applyFill="1" applyAlignment="1">
      <alignment vertical="center"/>
    </xf>
    <xf numFmtId="3" fontId="14" fillId="4" borderId="1" xfId="1" applyNumberFormat="1" applyFill="1" applyBorder="1" applyAlignment="1">
      <alignment vertical="center"/>
    </xf>
    <xf numFmtId="44" fontId="20" fillId="31" borderId="1" xfId="1" applyNumberFormat="1" applyFont="1" applyFill="1" applyBorder="1" applyAlignment="1">
      <alignment vertical="center"/>
    </xf>
    <xf numFmtId="0" fontId="14" fillId="4" borderId="0" xfId="1" applyFill="1" applyAlignment="1">
      <alignment vertical="center"/>
    </xf>
    <xf numFmtId="3" fontId="14" fillId="4" borderId="1" xfId="1" applyNumberFormat="1" applyFill="1" applyBorder="1" applyAlignment="1">
      <alignment horizontal="right" vertical="center"/>
    </xf>
    <xf numFmtId="3" fontId="14" fillId="0" borderId="1" xfId="1" applyNumberFormat="1" applyBorder="1" applyAlignment="1">
      <alignment horizontal="right" vertical="center"/>
    </xf>
    <xf numFmtId="0" fontId="14" fillId="4" borderId="17" xfId="1" applyFill="1" applyBorder="1" applyAlignment="1">
      <alignment horizontal="center" vertical="center"/>
    </xf>
    <xf numFmtId="0" fontId="23" fillId="26" borderId="17" xfId="1" applyFont="1" applyFill="1" applyBorder="1" applyAlignment="1">
      <alignment horizontal="left" vertical="center"/>
    </xf>
    <xf numFmtId="0" fontId="15" fillId="4" borderId="17" xfId="1" applyFont="1" applyFill="1" applyBorder="1" applyAlignment="1">
      <alignment horizontal="left" vertical="center"/>
    </xf>
    <xf numFmtId="165" fontId="14" fillId="4" borderId="17" xfId="1" applyNumberFormat="1" applyFill="1" applyBorder="1" applyAlignment="1">
      <alignment vertical="center"/>
    </xf>
    <xf numFmtId="165" fontId="20" fillId="4" borderId="17" xfId="1" applyNumberFormat="1" applyFont="1" applyFill="1" applyBorder="1" applyAlignment="1">
      <alignment vertical="center"/>
    </xf>
    <xf numFmtId="44" fontId="20" fillId="4" borderId="17" xfId="1" applyNumberFormat="1" applyFont="1" applyFill="1" applyBorder="1" applyAlignment="1">
      <alignment vertical="center"/>
    </xf>
    <xf numFmtId="0" fontId="14" fillId="4" borderId="18" xfId="1" applyFill="1" applyBorder="1" applyAlignment="1">
      <alignment horizontal="center" vertical="center"/>
    </xf>
    <xf numFmtId="0" fontId="23" fillId="26" borderId="18" xfId="1" applyFont="1" applyFill="1" applyBorder="1" applyAlignment="1">
      <alignment horizontal="left" vertical="center"/>
    </xf>
    <xf numFmtId="0" fontId="15" fillId="4" borderId="18" xfId="1" applyFont="1" applyFill="1" applyBorder="1" applyAlignment="1">
      <alignment horizontal="left" vertical="center"/>
    </xf>
    <xf numFmtId="165" fontId="14" fillId="4" borderId="18" xfId="1" applyNumberFormat="1" applyFill="1" applyBorder="1" applyAlignment="1">
      <alignment vertical="center"/>
    </xf>
    <xf numFmtId="165" fontId="20" fillId="4" borderId="18" xfId="1" applyNumberFormat="1" applyFont="1" applyFill="1" applyBorder="1" applyAlignment="1">
      <alignment vertical="center"/>
    </xf>
    <xf numFmtId="44" fontId="20" fillId="4" borderId="18" xfId="1" applyNumberFormat="1" applyFont="1" applyFill="1" applyBorder="1" applyAlignment="1">
      <alignment vertical="center"/>
    </xf>
    <xf numFmtId="0" fontId="20" fillId="0" borderId="1" xfId="1" applyFont="1" applyBorder="1" applyAlignment="1">
      <alignment horizontal="center" vertical="center" wrapText="1"/>
    </xf>
    <xf numFmtId="44" fontId="20" fillId="0" borderId="1" xfId="1" applyNumberFormat="1" applyFont="1" applyBorder="1" applyAlignment="1">
      <alignment vertical="center" wrapText="1"/>
    </xf>
    <xf numFmtId="44" fontId="21" fillId="0" borderId="1" xfId="1" applyNumberFormat="1" applyFont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166" fontId="22" fillId="0" borderId="1" xfId="1" applyNumberFormat="1" applyFont="1" applyBorder="1" applyAlignment="1">
      <alignment vertical="center" wrapText="1"/>
    </xf>
    <xf numFmtId="166" fontId="21" fillId="0" borderId="1" xfId="1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17" borderId="8" xfId="0" applyFont="1" applyFill="1" applyBorder="1" applyAlignment="1">
      <alignment horizontal="left" vertical="center" wrapText="1"/>
    </xf>
    <xf numFmtId="0" fontId="2" fillId="17" borderId="9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8" fillId="6" borderId="13" xfId="0" applyFont="1" applyFill="1" applyBorder="1" applyAlignment="1">
      <alignment horizontal="left" vertical="center"/>
    </xf>
    <xf numFmtId="0" fontId="8" fillId="6" borderId="14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19" fillId="11" borderId="5" xfId="2" applyFont="1" applyFill="1" applyBorder="1" applyAlignment="1">
      <alignment horizontal="center" vertical="center" wrapText="1"/>
    </xf>
    <xf numFmtId="0" fontId="19" fillId="11" borderId="7" xfId="2" applyFont="1" applyFill="1" applyBorder="1" applyAlignment="1">
      <alignment horizontal="center" vertical="center" wrapText="1"/>
    </xf>
    <xf numFmtId="0" fontId="19" fillId="12" borderId="5" xfId="2" applyFont="1" applyFill="1" applyBorder="1" applyAlignment="1">
      <alignment horizontal="center" vertical="center" wrapText="1"/>
    </xf>
    <xf numFmtId="0" fontId="19" fillId="12" borderId="7" xfId="2" applyFont="1" applyFill="1" applyBorder="1" applyAlignment="1">
      <alignment horizontal="center" vertical="center" wrapText="1"/>
    </xf>
    <xf numFmtId="0" fontId="10" fillId="17" borderId="5" xfId="2" applyFont="1" applyFill="1" applyBorder="1" applyAlignment="1">
      <alignment horizontal="center" vertical="center" wrapText="1"/>
    </xf>
    <xf numFmtId="0" fontId="10" fillId="17" borderId="7" xfId="2" applyFont="1" applyFill="1" applyBorder="1" applyAlignment="1">
      <alignment horizontal="center" vertical="center" wrapText="1"/>
    </xf>
    <xf numFmtId="3" fontId="3" fillId="10" borderId="1" xfId="2" applyNumberFormat="1" applyFont="1" applyFill="1" applyBorder="1" applyAlignment="1">
      <alignment horizontal="center" vertical="center" wrapText="1"/>
    </xf>
    <xf numFmtId="3" fontId="3" fillId="10" borderId="1" xfId="2" applyNumberFormat="1" applyFont="1" applyFill="1" applyBorder="1" applyAlignment="1">
      <alignment horizontal="center" vertical="center"/>
    </xf>
    <xf numFmtId="0" fontId="3" fillId="11" borderId="1" xfId="2" applyFont="1" applyFill="1" applyBorder="1" applyAlignment="1">
      <alignment horizontal="center" vertical="center"/>
    </xf>
    <xf numFmtId="0" fontId="3" fillId="12" borderId="1" xfId="2" applyFont="1" applyFill="1" applyBorder="1" applyAlignment="1">
      <alignment horizontal="center" vertical="center" wrapText="1"/>
    </xf>
    <xf numFmtId="0" fontId="3" fillId="27" borderId="1" xfId="2" applyFont="1" applyFill="1" applyBorder="1" applyAlignment="1">
      <alignment horizontal="center" vertical="center"/>
    </xf>
    <xf numFmtId="0" fontId="33" fillId="0" borderId="8" xfId="1" applyFont="1" applyBorder="1" applyAlignment="1">
      <alignment horizontal="center" vertical="center"/>
    </xf>
    <xf numFmtId="0" fontId="33" fillId="0" borderId="16" xfId="1" applyFont="1" applyBorder="1" applyAlignment="1">
      <alignment horizontal="center" vertical="center"/>
    </xf>
    <xf numFmtId="0" fontId="33" fillId="0" borderId="9" xfId="1" applyFont="1" applyBorder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44" fontId="14" fillId="4" borderId="1" xfId="1" applyNumberFormat="1" applyFill="1" applyBorder="1" applyAlignment="1">
      <alignment vertical="center"/>
    </xf>
    <xf numFmtId="44" fontId="20" fillId="4" borderId="1" xfId="1" applyNumberFormat="1" applyFont="1" applyFill="1" applyBorder="1" applyAlignment="1">
      <alignment vertical="center"/>
    </xf>
    <xf numFmtId="165" fontId="8" fillId="5" borderId="1" xfId="1" applyNumberFormat="1" applyFont="1" applyFill="1" applyBorder="1" applyAlignment="1">
      <alignment vertical="center"/>
    </xf>
  </cellXfs>
  <cellStyles count="6">
    <cellStyle name="Milliers 2" xfId="3" xr:uid="{35A1BD2F-2755-4EB6-BC17-8D5636C496D7}"/>
    <cellStyle name="Normal" xfId="0" builtinId="0"/>
    <cellStyle name="Normal 2" xfId="1" xr:uid="{27EA8976-AE97-4491-8F07-488F40EFCF6A}"/>
    <cellStyle name="Normal 2 2" xfId="2" xr:uid="{F83F71DD-E6D7-4EEE-A239-2E1AA541BB30}"/>
    <cellStyle name="Pourcentage" xfId="5" builtinId="5"/>
    <cellStyle name="Pourcentage 2" xfId="4" xr:uid="{AE05D107-7959-4FCA-899C-1CB07B5C75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ch&#233;s%20nationaux%20d&#233;l&#233;gu&#233;s/2025EFS-CPDL396%20-%20Location-Entretien%20de%20VT%20et%20LP/Estimation/CPDL396_Loc-Entretien%20VT+LP_Besoins_CCAP_Annexe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1-BRET"/>
      <sheetName val="Lot 1-CPDL"/>
      <sheetName val="Lot 1-HFNO"/>
      <sheetName val="Lot 1-IDFR"/>
      <sheetName val="Lot 1-NVAQ"/>
      <sheetName val="Lot 2-AURA"/>
      <sheetName val="Lot 2-BFCT"/>
      <sheetName val="Lot 2-GEST"/>
      <sheetName val="Lot 2-OCPM"/>
      <sheetName val="Lot 2-PACC"/>
      <sheetName val="TOTAL -METROPOLE"/>
      <sheetName val="Lot 3-LROI"/>
      <sheetName val="Lot 4-MART"/>
      <sheetName val="Lot 5-GUAD"/>
      <sheetName val="Lot 6-GUYA"/>
    </sheetNames>
    <sheetDataSet>
      <sheetData sheetId="0">
        <row r="12">
          <cell r="F12">
            <v>0</v>
          </cell>
        </row>
      </sheetData>
      <sheetData sheetId="1">
        <row r="22">
          <cell r="F22">
            <v>0</v>
          </cell>
        </row>
      </sheetData>
      <sheetData sheetId="2">
        <row r="34">
          <cell r="F34">
            <v>0</v>
          </cell>
        </row>
      </sheetData>
      <sheetData sheetId="3">
        <row r="35">
          <cell r="F35">
            <v>0</v>
          </cell>
        </row>
      </sheetData>
      <sheetData sheetId="4">
        <row r="21">
          <cell r="F21">
            <v>2</v>
          </cell>
        </row>
      </sheetData>
      <sheetData sheetId="5">
        <row r="30">
          <cell r="F30"/>
          <cell r="G30"/>
          <cell r="H30"/>
          <cell r="K30"/>
          <cell r="L30"/>
          <cell r="U30">
            <v>0</v>
          </cell>
          <cell r="X30">
            <v>0</v>
          </cell>
          <cell r="Y30">
            <v>373</v>
          </cell>
        </row>
      </sheetData>
      <sheetData sheetId="6">
        <row r="15">
          <cell r="F15">
            <v>0</v>
          </cell>
        </row>
      </sheetData>
      <sheetData sheetId="7">
        <row r="16">
          <cell r="F16">
            <v>0</v>
          </cell>
        </row>
      </sheetData>
      <sheetData sheetId="8">
        <row r="27">
          <cell r="F27">
            <v>0</v>
          </cell>
        </row>
      </sheetData>
      <sheetData sheetId="9">
        <row r="29">
          <cell r="F29">
            <v>0</v>
          </cell>
        </row>
      </sheetData>
      <sheetData sheetId="10">
        <row r="21">
          <cell r="D21">
            <v>2354</v>
          </cell>
        </row>
      </sheetData>
      <sheetData sheetId="11">
        <row r="9">
          <cell r="C9">
            <v>495</v>
          </cell>
        </row>
      </sheetData>
      <sheetData sheetId="12">
        <row r="8">
          <cell r="C8">
            <v>220</v>
          </cell>
        </row>
      </sheetData>
      <sheetData sheetId="13">
        <row r="8">
          <cell r="C8">
            <v>220</v>
          </cell>
        </row>
      </sheetData>
      <sheetData sheetId="14">
        <row r="8">
          <cell r="C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B16D-91F7-4F66-8F2F-4F41A1163A29}">
  <sheetPr>
    <pageSetUpPr fitToPage="1"/>
  </sheetPr>
  <dimension ref="A1:R71"/>
  <sheetViews>
    <sheetView showGridLines="0" tabSelected="1" zoomScale="80" zoomScaleNormal="80" workbookViewId="0">
      <pane xSplit="4" ySplit="7" topLeftCell="E42" activePane="bottomRight" state="frozen"/>
      <selection pane="topRight" activeCell="E1" sqref="E1"/>
      <selection pane="bottomLeft" activeCell="A8" sqref="A8"/>
      <selection pane="bottomRight" activeCell="M7" sqref="M7"/>
    </sheetView>
  </sheetViews>
  <sheetFormatPr baseColWidth="10" defaultColWidth="11.453125" defaultRowHeight="14.5" x14ac:dyDescent="0.35"/>
  <cols>
    <col min="1" max="1" width="38" style="20" customWidth="1"/>
    <col min="2" max="2" width="36.453125" style="18" customWidth="1"/>
    <col min="3" max="3" width="46.81640625" style="18" customWidth="1"/>
    <col min="4" max="4" width="13.81640625" style="9" customWidth="1"/>
    <col min="5" max="5" width="54.26953125" style="11" customWidth="1"/>
    <col min="6" max="6" width="27.54296875" style="11" bestFit="1" customWidth="1"/>
    <col min="7" max="7" width="25.7265625" style="8" bestFit="1" customWidth="1"/>
    <col min="8" max="8" width="21" style="38" customWidth="1"/>
    <col min="9" max="9" width="17.453125" style="124" bestFit="1" customWidth="1"/>
    <col min="10" max="10" width="11.81640625" style="9" customWidth="1"/>
    <col min="11" max="11" width="17" style="38" customWidth="1"/>
    <col min="12" max="12" width="22.81640625" style="38" customWidth="1"/>
    <col min="13" max="13" width="21.1796875" style="38" customWidth="1"/>
    <col min="14" max="14" width="17.7265625" style="38" bestFit="1" customWidth="1"/>
    <col min="15" max="15" width="23.7265625" style="38" customWidth="1"/>
    <col min="16" max="16" width="12.54296875" style="38" bestFit="1" customWidth="1"/>
    <col min="17" max="17" width="4.1796875" customWidth="1"/>
    <col min="18" max="18" width="11.453125" style="1"/>
  </cols>
  <sheetData>
    <row r="1" spans="1:18" ht="35" x14ac:dyDescent="0.7">
      <c r="A1" s="24" t="s">
        <v>0</v>
      </c>
      <c r="C1" s="24"/>
      <c r="D1" s="29"/>
      <c r="E1" s="21"/>
      <c r="F1" s="21"/>
      <c r="G1" s="21"/>
      <c r="H1" s="108"/>
      <c r="I1" s="112"/>
      <c r="J1" s="108"/>
      <c r="K1" s="108"/>
      <c r="L1" s="108"/>
      <c r="M1" s="108"/>
      <c r="N1" s="108"/>
      <c r="O1" s="108"/>
      <c r="P1" s="108"/>
    </row>
    <row r="3" spans="1:18" s="1" customFormat="1" ht="28" customHeight="1" x14ac:dyDescent="0.35">
      <c r="A3" s="257" t="s">
        <v>1</v>
      </c>
      <c r="B3" s="257"/>
      <c r="C3" s="257"/>
      <c r="D3" s="257"/>
      <c r="E3" s="257"/>
      <c r="F3" s="13"/>
      <c r="G3" s="13"/>
      <c r="H3" s="14"/>
      <c r="I3" s="113"/>
      <c r="J3" s="13"/>
      <c r="K3" s="38"/>
      <c r="M3" s="38"/>
      <c r="N3" s="13"/>
      <c r="O3" s="38"/>
      <c r="P3" s="38"/>
    </row>
    <row r="4" spans="1:18" x14ac:dyDescent="0.35">
      <c r="A4" s="227" t="s">
        <v>2</v>
      </c>
      <c r="B4" s="227"/>
      <c r="C4" s="227"/>
      <c r="D4" s="227"/>
      <c r="E4" s="227"/>
      <c r="F4" s="13"/>
      <c r="G4" s="13"/>
      <c r="H4" s="16"/>
      <c r="I4" s="114"/>
      <c r="J4" s="13"/>
      <c r="N4" s="13"/>
    </row>
    <row r="5" spans="1:18" x14ac:dyDescent="0.35">
      <c r="A5" s="227" t="s">
        <v>3</v>
      </c>
      <c r="B5" s="227"/>
      <c r="C5" s="227"/>
      <c r="D5" s="227"/>
      <c r="E5" s="227"/>
      <c r="F5" s="17"/>
      <c r="G5" s="17"/>
      <c r="H5" s="17"/>
      <c r="I5" s="115"/>
      <c r="J5" s="17"/>
    </row>
    <row r="6" spans="1:18" ht="25" customHeight="1" x14ac:dyDescent="0.35">
      <c r="B6" s="17"/>
      <c r="C6" s="17"/>
      <c r="D6" s="16"/>
      <c r="E6" s="17"/>
      <c r="F6" s="17"/>
      <c r="G6" s="17"/>
      <c r="H6" s="17"/>
      <c r="I6" s="115"/>
      <c r="J6" s="17"/>
      <c r="K6" s="17"/>
      <c r="N6" s="17"/>
    </row>
    <row r="7" spans="1:18" ht="90.75" customHeight="1" x14ac:dyDescent="0.35">
      <c r="A7" s="31" t="s">
        <v>4</v>
      </c>
      <c r="B7" s="230" t="s">
        <v>5</v>
      </c>
      <c r="C7" s="231"/>
      <c r="D7" s="32" t="s">
        <v>6</v>
      </c>
      <c r="E7" s="33" t="s">
        <v>7</v>
      </c>
      <c r="F7" s="34" t="s">
        <v>8</v>
      </c>
      <c r="G7" s="35" t="s">
        <v>9</v>
      </c>
      <c r="H7" s="34" t="s">
        <v>10</v>
      </c>
      <c r="I7" s="116" t="s">
        <v>11</v>
      </c>
      <c r="J7" s="34" t="s">
        <v>12</v>
      </c>
      <c r="K7" s="34" t="s">
        <v>13</v>
      </c>
      <c r="L7" s="34" t="s">
        <v>14</v>
      </c>
      <c r="M7" s="34" t="s">
        <v>15</v>
      </c>
      <c r="N7" s="34" t="s">
        <v>16</v>
      </c>
      <c r="O7" s="34" t="s">
        <v>17</v>
      </c>
      <c r="P7" s="36" t="s">
        <v>18</v>
      </c>
      <c r="R7" s="155" t="s">
        <v>19</v>
      </c>
    </row>
    <row r="8" spans="1:18" ht="30" customHeight="1" x14ac:dyDescent="0.35">
      <c r="A8" s="222" t="s">
        <v>20</v>
      </c>
      <c r="B8" s="215" t="s">
        <v>21</v>
      </c>
      <c r="C8" s="216"/>
      <c r="D8" s="10" t="s">
        <v>22</v>
      </c>
      <c r="E8" s="10" t="s">
        <v>23</v>
      </c>
      <c r="F8" s="10"/>
      <c r="G8" s="3"/>
      <c r="H8" s="109"/>
      <c r="I8" s="117"/>
      <c r="J8" s="127"/>
      <c r="K8" s="126"/>
      <c r="L8" s="126"/>
      <c r="M8" s="126"/>
      <c r="N8" s="126"/>
      <c r="O8" s="127"/>
      <c r="P8" s="129"/>
    </row>
    <row r="9" spans="1:18" ht="30" customHeight="1" x14ac:dyDescent="0.35">
      <c r="A9" s="223"/>
      <c r="B9" s="215" t="s">
        <v>24</v>
      </c>
      <c r="C9" s="216"/>
      <c r="D9" s="10" t="s">
        <v>22</v>
      </c>
      <c r="E9" s="10" t="s">
        <v>23</v>
      </c>
      <c r="F9" s="10"/>
      <c r="G9" s="3"/>
      <c r="H9" s="109"/>
      <c r="I9" s="117"/>
      <c r="J9" s="127"/>
      <c r="K9" s="126"/>
      <c r="L9" s="126"/>
      <c r="M9" s="126"/>
      <c r="N9" s="126"/>
      <c r="O9" s="127"/>
      <c r="P9" s="129"/>
    </row>
    <row r="10" spans="1:18" ht="30" customHeight="1" x14ac:dyDescent="0.35">
      <c r="A10" s="223"/>
      <c r="B10" s="215" t="s">
        <v>25</v>
      </c>
      <c r="C10" s="216"/>
      <c r="D10" s="10" t="s">
        <v>22</v>
      </c>
      <c r="E10" s="10" t="s">
        <v>23</v>
      </c>
      <c r="F10" s="10"/>
      <c r="G10" s="3"/>
      <c r="H10" s="109"/>
      <c r="I10" s="117"/>
      <c r="J10" s="127"/>
      <c r="K10" s="126"/>
      <c r="L10" s="126"/>
      <c r="M10" s="126"/>
      <c r="N10" s="126"/>
      <c r="O10" s="127"/>
      <c r="P10" s="129"/>
    </row>
    <row r="11" spans="1:18" ht="30" customHeight="1" x14ac:dyDescent="0.35">
      <c r="A11" s="223"/>
      <c r="B11" s="213" t="s">
        <v>21</v>
      </c>
      <c r="C11" s="214"/>
      <c r="D11" s="148" t="s">
        <v>26</v>
      </c>
      <c r="E11" s="148" t="s">
        <v>27</v>
      </c>
      <c r="F11" s="148"/>
      <c r="G11" s="149"/>
      <c r="H11" s="150"/>
      <c r="I11" s="151"/>
      <c r="J11" s="152"/>
      <c r="K11" s="153"/>
      <c r="L11" s="153"/>
      <c r="M11" s="153"/>
      <c r="N11" s="153"/>
      <c r="O11" s="152"/>
      <c r="P11" s="154"/>
      <c r="R11" s="1">
        <v>1</v>
      </c>
    </row>
    <row r="12" spans="1:18" ht="30" customHeight="1" x14ac:dyDescent="0.35">
      <c r="A12" s="223"/>
      <c r="B12" s="213" t="s">
        <v>24</v>
      </c>
      <c r="C12" s="214"/>
      <c r="D12" s="148" t="s">
        <v>26</v>
      </c>
      <c r="E12" s="148" t="s">
        <v>23</v>
      </c>
      <c r="F12" s="148"/>
      <c r="G12" s="149"/>
      <c r="H12" s="150"/>
      <c r="I12" s="151"/>
      <c r="J12" s="152"/>
      <c r="K12" s="153"/>
      <c r="L12" s="153"/>
      <c r="M12" s="153"/>
      <c r="N12" s="153"/>
      <c r="O12" s="152"/>
      <c r="P12" s="154"/>
      <c r="R12" s="1">
        <v>1</v>
      </c>
    </row>
    <row r="13" spans="1:18" ht="30" customHeight="1" x14ac:dyDescent="0.35">
      <c r="A13" s="223"/>
      <c r="B13" s="213" t="s">
        <v>25</v>
      </c>
      <c r="C13" s="214"/>
      <c r="D13" s="148" t="s">
        <v>26</v>
      </c>
      <c r="E13" s="148" t="s">
        <v>23</v>
      </c>
      <c r="F13" s="148"/>
      <c r="G13" s="149"/>
      <c r="H13" s="150"/>
      <c r="I13" s="151"/>
      <c r="J13" s="152"/>
      <c r="K13" s="153"/>
      <c r="L13" s="153"/>
      <c r="M13" s="153"/>
      <c r="N13" s="153"/>
      <c r="O13" s="152"/>
      <c r="P13" s="154"/>
      <c r="R13" s="1">
        <v>1</v>
      </c>
    </row>
    <row r="14" spans="1:18" ht="30" customHeight="1" x14ac:dyDescent="0.35">
      <c r="A14" s="223"/>
      <c r="B14" s="215" t="s">
        <v>28</v>
      </c>
      <c r="C14" s="216"/>
      <c r="D14" s="10" t="s">
        <v>22</v>
      </c>
      <c r="E14" s="10" t="s">
        <v>29</v>
      </c>
      <c r="F14" s="10"/>
      <c r="G14" s="3"/>
      <c r="H14" s="109"/>
      <c r="I14" s="117"/>
      <c r="J14" s="127"/>
      <c r="K14" s="126"/>
      <c r="L14" s="126"/>
      <c r="M14" s="126"/>
      <c r="N14" s="126"/>
      <c r="O14" s="127"/>
      <c r="P14" s="129"/>
    </row>
    <row r="15" spans="1:18" ht="30" customHeight="1" x14ac:dyDescent="0.35">
      <c r="A15" s="223"/>
      <c r="B15" s="215" t="s">
        <v>30</v>
      </c>
      <c r="C15" s="216"/>
      <c r="D15" s="10" t="s">
        <v>22</v>
      </c>
      <c r="E15" s="10" t="s">
        <v>29</v>
      </c>
      <c r="F15" s="10"/>
      <c r="G15" s="3"/>
      <c r="H15" s="109"/>
      <c r="I15" s="117"/>
      <c r="J15" s="127"/>
      <c r="K15" s="126"/>
      <c r="L15" s="126"/>
      <c r="M15" s="126"/>
      <c r="N15" s="126"/>
      <c r="O15" s="127"/>
      <c r="P15" s="129"/>
    </row>
    <row r="16" spans="1:18" ht="30" customHeight="1" x14ac:dyDescent="0.35">
      <c r="A16" s="223"/>
      <c r="B16" s="215" t="s">
        <v>31</v>
      </c>
      <c r="C16" s="216"/>
      <c r="D16" s="10" t="s">
        <v>22</v>
      </c>
      <c r="E16" s="10" t="s">
        <v>29</v>
      </c>
      <c r="F16" s="10"/>
      <c r="G16" s="3" t="s">
        <v>32</v>
      </c>
      <c r="H16" s="109"/>
      <c r="I16" s="117"/>
      <c r="J16" s="127"/>
      <c r="K16" s="126"/>
      <c r="L16" s="126"/>
      <c r="M16" s="126"/>
      <c r="N16" s="126"/>
      <c r="O16" s="127"/>
      <c r="P16" s="129"/>
    </row>
    <row r="17" spans="1:18" ht="30" customHeight="1" x14ac:dyDescent="0.35">
      <c r="A17" s="223"/>
      <c r="B17" s="215" t="s">
        <v>28</v>
      </c>
      <c r="C17" s="216"/>
      <c r="D17" s="10" t="s">
        <v>26</v>
      </c>
      <c r="E17" s="10" t="s">
        <v>27</v>
      </c>
      <c r="F17" s="10"/>
      <c r="G17" s="3"/>
      <c r="H17" s="109"/>
      <c r="I17" s="117"/>
      <c r="J17" s="127"/>
      <c r="K17" s="126"/>
      <c r="L17" s="126"/>
      <c r="M17" s="126"/>
      <c r="N17" s="126"/>
      <c r="O17" s="127"/>
      <c r="P17" s="129"/>
    </row>
    <row r="18" spans="1:18" ht="30" customHeight="1" x14ac:dyDescent="0.35">
      <c r="A18" s="223"/>
      <c r="B18" s="215" t="s">
        <v>30</v>
      </c>
      <c r="C18" s="216"/>
      <c r="D18" s="10" t="s">
        <v>26</v>
      </c>
      <c r="E18" s="10" t="s">
        <v>23</v>
      </c>
      <c r="F18" s="10"/>
      <c r="G18" s="3"/>
      <c r="H18" s="109"/>
      <c r="I18" s="117"/>
      <c r="J18" s="127"/>
      <c r="K18" s="126"/>
      <c r="L18" s="126"/>
      <c r="M18" s="126"/>
      <c r="N18" s="126"/>
      <c r="O18" s="127"/>
      <c r="P18" s="129"/>
    </row>
    <row r="19" spans="1:18" ht="30" customHeight="1" x14ac:dyDescent="0.35">
      <c r="A19" s="223"/>
      <c r="B19" s="213" t="s">
        <v>31</v>
      </c>
      <c r="C19" s="214"/>
      <c r="D19" s="148" t="s">
        <v>26</v>
      </c>
      <c r="E19" s="148" t="s">
        <v>23</v>
      </c>
      <c r="F19" s="148"/>
      <c r="G19" s="149"/>
      <c r="H19" s="150"/>
      <c r="I19" s="151"/>
      <c r="J19" s="152"/>
      <c r="K19" s="153"/>
      <c r="L19" s="153"/>
      <c r="M19" s="153"/>
      <c r="N19" s="153"/>
      <c r="O19" s="152"/>
      <c r="P19" s="154"/>
      <c r="R19" s="1">
        <v>1</v>
      </c>
    </row>
    <row r="20" spans="1:18" ht="30" customHeight="1" x14ac:dyDescent="0.35">
      <c r="A20" s="223"/>
      <c r="B20" s="215" t="s">
        <v>33</v>
      </c>
      <c r="C20" s="216"/>
      <c r="D20" s="10" t="s">
        <v>22</v>
      </c>
      <c r="E20" s="10" t="s">
        <v>29</v>
      </c>
      <c r="F20" s="10"/>
      <c r="G20" s="3"/>
      <c r="H20" s="109"/>
      <c r="I20" s="117"/>
      <c r="J20" s="127"/>
      <c r="K20" s="126"/>
      <c r="L20" s="126"/>
      <c r="M20" s="126"/>
      <c r="N20" s="126"/>
      <c r="O20" s="126"/>
      <c r="P20" s="129"/>
    </row>
    <row r="21" spans="1:18" ht="30" customHeight="1" x14ac:dyDescent="0.35">
      <c r="A21" s="223"/>
      <c r="B21" s="213" t="s">
        <v>33</v>
      </c>
      <c r="C21" s="214"/>
      <c r="D21" s="148" t="s">
        <v>26</v>
      </c>
      <c r="E21" s="148" t="s">
        <v>27</v>
      </c>
      <c r="F21" s="148"/>
      <c r="G21" s="149"/>
      <c r="H21" s="150"/>
      <c r="I21" s="151"/>
      <c r="J21" s="152"/>
      <c r="K21" s="153"/>
      <c r="L21" s="153"/>
      <c r="M21" s="153"/>
      <c r="N21" s="153"/>
      <c r="O21" s="153"/>
      <c r="P21" s="154"/>
      <c r="R21" s="156" t="s">
        <v>34</v>
      </c>
    </row>
    <row r="22" spans="1:18" ht="30" customHeight="1" x14ac:dyDescent="0.35">
      <c r="A22" s="223"/>
      <c r="B22" s="215" t="s">
        <v>35</v>
      </c>
      <c r="C22" s="216"/>
      <c r="D22" s="10" t="s">
        <v>22</v>
      </c>
      <c r="E22" s="10" t="s">
        <v>23</v>
      </c>
      <c r="F22" s="10"/>
      <c r="G22" s="3"/>
      <c r="H22" s="109"/>
      <c r="I22" s="117"/>
      <c r="J22" s="127"/>
      <c r="K22" s="126"/>
      <c r="L22" s="126"/>
      <c r="M22" s="126"/>
      <c r="N22" s="126"/>
      <c r="O22" s="127"/>
      <c r="P22" s="129"/>
    </row>
    <row r="23" spans="1:18" ht="30" customHeight="1" x14ac:dyDescent="0.35">
      <c r="A23" s="223"/>
      <c r="B23" s="213" t="s">
        <v>36</v>
      </c>
      <c r="C23" s="214"/>
      <c r="D23" s="148" t="s">
        <v>22</v>
      </c>
      <c r="E23" s="148" t="s">
        <v>27</v>
      </c>
      <c r="F23" s="148"/>
      <c r="G23" s="149"/>
      <c r="H23" s="150"/>
      <c r="I23" s="151"/>
      <c r="J23" s="152"/>
      <c r="K23" s="153"/>
      <c r="L23" s="153"/>
      <c r="M23" s="153"/>
      <c r="N23" s="153"/>
      <c r="O23" s="152"/>
      <c r="P23" s="154"/>
      <c r="R23" s="156" t="s">
        <v>34</v>
      </c>
    </row>
    <row r="24" spans="1:18" ht="30" customHeight="1" x14ac:dyDescent="0.35">
      <c r="A24" s="223"/>
      <c r="B24" s="215" t="s">
        <v>35</v>
      </c>
      <c r="C24" s="216"/>
      <c r="D24" s="10" t="s">
        <v>26</v>
      </c>
      <c r="E24" s="10" t="s">
        <v>23</v>
      </c>
      <c r="F24" s="10"/>
      <c r="G24" s="3"/>
      <c r="H24" s="109"/>
      <c r="I24" s="117"/>
      <c r="J24" s="127"/>
      <c r="K24" s="126"/>
      <c r="L24" s="126"/>
      <c r="M24" s="126"/>
      <c r="N24" s="126"/>
      <c r="O24" s="127"/>
      <c r="P24" s="129"/>
    </row>
    <row r="25" spans="1:18" ht="30" customHeight="1" x14ac:dyDescent="0.35">
      <c r="A25" s="223"/>
      <c r="B25" s="215" t="s">
        <v>36</v>
      </c>
      <c r="C25" s="216"/>
      <c r="D25" s="10" t="s">
        <v>26</v>
      </c>
      <c r="E25" s="10" t="s">
        <v>23</v>
      </c>
      <c r="F25" s="10"/>
      <c r="G25" s="3"/>
      <c r="H25" s="109"/>
      <c r="I25" s="117"/>
      <c r="J25" s="127"/>
      <c r="K25" s="126"/>
      <c r="L25" s="126"/>
      <c r="M25" s="126"/>
      <c r="N25" s="126"/>
      <c r="O25" s="127"/>
      <c r="P25" s="129"/>
    </row>
    <row r="26" spans="1:18" ht="30" customHeight="1" x14ac:dyDescent="0.35">
      <c r="A26" s="223"/>
      <c r="B26" s="215" t="s">
        <v>37</v>
      </c>
      <c r="C26" s="216"/>
      <c r="D26" s="10" t="s">
        <v>22</v>
      </c>
      <c r="E26" s="10" t="s">
        <v>23</v>
      </c>
      <c r="F26" s="10"/>
      <c r="G26" s="3"/>
      <c r="H26" s="109"/>
      <c r="I26" s="117"/>
      <c r="J26" s="127"/>
      <c r="K26" s="126"/>
      <c r="L26" s="126"/>
      <c r="M26" s="126"/>
      <c r="N26" s="126"/>
      <c r="O26" s="127"/>
      <c r="P26" s="129"/>
    </row>
    <row r="27" spans="1:18" ht="30" customHeight="1" x14ac:dyDescent="0.35">
      <c r="A27" s="223"/>
      <c r="B27" s="215" t="s">
        <v>38</v>
      </c>
      <c r="C27" s="216"/>
      <c r="D27" s="10" t="s">
        <v>22</v>
      </c>
      <c r="E27" s="10" t="s">
        <v>23</v>
      </c>
      <c r="F27" s="10"/>
      <c r="G27" s="3"/>
      <c r="H27" s="109"/>
      <c r="I27" s="117"/>
      <c r="J27" s="127"/>
      <c r="K27" s="126"/>
      <c r="L27" s="126"/>
      <c r="M27" s="126"/>
      <c r="N27" s="126"/>
      <c r="O27" s="127"/>
      <c r="P27" s="129"/>
    </row>
    <row r="28" spans="1:18" ht="30" customHeight="1" x14ac:dyDescent="0.35">
      <c r="A28" s="223"/>
      <c r="B28" s="215" t="s">
        <v>37</v>
      </c>
      <c r="C28" s="216"/>
      <c r="D28" s="10" t="s">
        <v>26</v>
      </c>
      <c r="E28" s="10" t="s">
        <v>23</v>
      </c>
      <c r="F28" s="10"/>
      <c r="G28" s="3"/>
      <c r="H28" s="109"/>
      <c r="I28" s="117"/>
      <c r="J28" s="127"/>
      <c r="K28" s="126"/>
      <c r="L28" s="126"/>
      <c r="M28" s="126"/>
      <c r="N28" s="126"/>
      <c r="O28" s="127"/>
      <c r="P28" s="129"/>
    </row>
    <row r="29" spans="1:18" ht="30" customHeight="1" x14ac:dyDescent="0.35">
      <c r="A29" s="223"/>
      <c r="B29" s="215" t="s">
        <v>38</v>
      </c>
      <c r="C29" s="216"/>
      <c r="D29" s="10" t="s">
        <v>26</v>
      </c>
      <c r="E29" s="10" t="s">
        <v>23</v>
      </c>
      <c r="F29" s="10"/>
      <c r="G29" s="3"/>
      <c r="H29" s="109"/>
      <c r="I29" s="117"/>
      <c r="J29" s="127"/>
      <c r="K29" s="126"/>
      <c r="L29" s="126"/>
      <c r="M29" s="126"/>
      <c r="N29" s="126"/>
      <c r="O29" s="127"/>
      <c r="P29" s="129"/>
    </row>
    <row r="30" spans="1:18" ht="27.65" customHeight="1" x14ac:dyDescent="0.35">
      <c r="A30" s="223"/>
      <c r="B30" s="215" t="s">
        <v>39</v>
      </c>
      <c r="C30" s="216"/>
      <c r="D30" s="10" t="s">
        <v>22</v>
      </c>
      <c r="E30" s="10" t="s">
        <v>27</v>
      </c>
      <c r="F30" s="10"/>
      <c r="G30" s="3"/>
      <c r="H30" s="109"/>
      <c r="I30" s="117"/>
      <c r="J30" s="127"/>
      <c r="K30" s="126"/>
      <c r="L30" s="126"/>
      <c r="M30" s="126"/>
      <c r="N30" s="126"/>
      <c r="O30" s="126"/>
      <c r="P30" s="129"/>
    </row>
    <row r="31" spans="1:18" ht="27.65" customHeight="1" x14ac:dyDescent="0.35">
      <c r="A31" s="223"/>
      <c r="B31" s="215" t="s">
        <v>40</v>
      </c>
      <c r="C31" s="216"/>
      <c r="D31" s="10" t="s">
        <v>22</v>
      </c>
      <c r="E31" s="10" t="s">
        <v>23</v>
      </c>
      <c r="F31" s="10"/>
      <c r="G31" s="3"/>
      <c r="H31" s="109"/>
      <c r="I31" s="117"/>
      <c r="J31" s="127"/>
      <c r="K31" s="126"/>
      <c r="L31" s="126"/>
      <c r="M31" s="126"/>
      <c r="N31" s="126"/>
      <c r="O31" s="126"/>
      <c r="P31" s="129"/>
    </row>
    <row r="32" spans="1:18" ht="30" customHeight="1" x14ac:dyDescent="0.35">
      <c r="A32" s="223"/>
      <c r="B32" s="215" t="s">
        <v>39</v>
      </c>
      <c r="C32" s="216"/>
      <c r="D32" s="10" t="s">
        <v>26</v>
      </c>
      <c r="E32" s="10" t="s">
        <v>23</v>
      </c>
      <c r="F32" s="10"/>
      <c r="G32" s="3"/>
      <c r="H32" s="109"/>
      <c r="I32" s="117"/>
      <c r="J32" s="127"/>
      <c r="K32" s="126"/>
      <c r="L32" s="126"/>
      <c r="M32" s="126"/>
      <c r="N32" s="126"/>
      <c r="O32" s="126"/>
      <c r="P32" s="129"/>
    </row>
    <row r="33" spans="1:18" ht="30" customHeight="1" x14ac:dyDescent="0.35">
      <c r="A33" s="223"/>
      <c r="B33" s="215" t="s">
        <v>40</v>
      </c>
      <c r="C33" s="216"/>
      <c r="D33" s="10" t="s">
        <v>26</v>
      </c>
      <c r="E33" s="10" t="s">
        <v>23</v>
      </c>
      <c r="F33" s="10"/>
      <c r="G33" s="3"/>
      <c r="H33" s="109"/>
      <c r="I33" s="117"/>
      <c r="J33" s="127"/>
      <c r="K33" s="126"/>
      <c r="L33" s="126"/>
      <c r="M33" s="126"/>
      <c r="N33" s="126"/>
      <c r="O33" s="126"/>
      <c r="P33" s="129"/>
    </row>
    <row r="34" spans="1:18" ht="30" customHeight="1" x14ac:dyDescent="0.35">
      <c r="A34" s="223"/>
      <c r="B34" s="215" t="s">
        <v>41</v>
      </c>
      <c r="C34" s="216"/>
      <c r="D34" s="10" t="s">
        <v>22</v>
      </c>
      <c r="E34" s="10" t="s">
        <v>23</v>
      </c>
      <c r="F34" s="10"/>
      <c r="G34" s="3"/>
      <c r="H34" s="109"/>
      <c r="I34" s="117"/>
      <c r="J34" s="127"/>
      <c r="K34" s="126"/>
      <c r="L34" s="126"/>
      <c r="M34" s="126"/>
      <c r="N34" s="126"/>
      <c r="O34" s="126"/>
      <c r="P34" s="129"/>
    </row>
    <row r="35" spans="1:18" ht="30" customHeight="1" x14ac:dyDescent="0.35">
      <c r="A35" s="223"/>
      <c r="B35" s="213" t="s">
        <v>42</v>
      </c>
      <c r="C35" s="214"/>
      <c r="D35" s="148" t="s">
        <v>22</v>
      </c>
      <c r="E35" s="10" t="s">
        <v>23</v>
      </c>
      <c r="F35" s="148"/>
      <c r="G35" s="149"/>
      <c r="H35" s="150"/>
      <c r="I35" s="151"/>
      <c r="J35" s="152"/>
      <c r="K35" s="153"/>
      <c r="L35" s="153"/>
      <c r="M35" s="153"/>
      <c r="N35" s="153"/>
      <c r="O35" s="153"/>
      <c r="P35" s="154"/>
      <c r="R35" s="156" t="s">
        <v>34</v>
      </c>
    </row>
    <row r="36" spans="1:18" ht="30" customHeight="1" x14ac:dyDescent="0.35">
      <c r="A36" s="223"/>
      <c r="B36" s="215" t="s">
        <v>41</v>
      </c>
      <c r="C36" s="216"/>
      <c r="D36" s="10" t="s">
        <v>26</v>
      </c>
      <c r="E36" s="10" t="s">
        <v>23</v>
      </c>
      <c r="F36" s="10"/>
      <c r="G36" s="3"/>
      <c r="H36" s="109"/>
      <c r="I36" s="117"/>
      <c r="J36" s="127"/>
      <c r="K36" s="126"/>
      <c r="L36" s="126"/>
      <c r="M36" s="126"/>
      <c r="N36" s="126"/>
      <c r="O36" s="126"/>
      <c r="P36" s="129"/>
    </row>
    <row r="37" spans="1:18" ht="32.15" customHeight="1" x14ac:dyDescent="0.35">
      <c r="A37" s="224"/>
      <c r="B37" s="215" t="s">
        <v>43</v>
      </c>
      <c r="C37" s="216"/>
      <c r="D37" s="10" t="s">
        <v>26</v>
      </c>
      <c r="E37" s="10" t="s">
        <v>23</v>
      </c>
      <c r="F37" s="10"/>
      <c r="G37" s="3"/>
      <c r="H37" s="109"/>
      <c r="I37" s="117"/>
      <c r="J37" s="127"/>
      <c r="K37" s="126"/>
      <c r="L37" s="126"/>
      <c r="M37" s="126"/>
      <c r="N37" s="126"/>
      <c r="O37" s="126"/>
      <c r="P37" s="129"/>
    </row>
    <row r="38" spans="1:18" ht="52" customHeight="1" x14ac:dyDescent="0.35">
      <c r="A38" s="232" t="s">
        <v>44</v>
      </c>
      <c r="B38" s="213" t="s">
        <v>45</v>
      </c>
      <c r="C38" s="214"/>
      <c r="D38" s="148" t="s">
        <v>26</v>
      </c>
      <c r="E38" s="22" t="s">
        <v>142</v>
      </c>
      <c r="F38" s="148"/>
      <c r="G38" s="149"/>
      <c r="H38" s="150"/>
      <c r="I38" s="151"/>
      <c r="J38" s="152"/>
      <c r="K38" s="153"/>
      <c r="L38" s="153"/>
      <c r="M38" s="153"/>
      <c r="N38" s="153"/>
      <c r="O38" s="152"/>
      <c r="P38" s="154"/>
      <c r="R38" s="1">
        <v>1</v>
      </c>
    </row>
    <row r="39" spans="1:18" ht="38.5" customHeight="1" x14ac:dyDescent="0.35">
      <c r="A39" s="233"/>
      <c r="B39" s="213" t="s">
        <v>46</v>
      </c>
      <c r="C39" s="214"/>
      <c r="D39" s="148" t="s">
        <v>26</v>
      </c>
      <c r="E39" s="148" t="s">
        <v>23</v>
      </c>
      <c r="F39" s="148"/>
      <c r="G39" s="149"/>
      <c r="H39" s="150"/>
      <c r="I39" s="151"/>
      <c r="J39" s="152"/>
      <c r="K39" s="153"/>
      <c r="L39" s="153"/>
      <c r="M39" s="153"/>
      <c r="N39" s="153"/>
      <c r="O39" s="152"/>
      <c r="P39" s="154"/>
      <c r="R39" s="1">
        <v>1</v>
      </c>
    </row>
    <row r="40" spans="1:18" ht="57.5" customHeight="1" x14ac:dyDescent="0.35">
      <c r="A40" s="233"/>
      <c r="B40" s="238" t="s">
        <v>45</v>
      </c>
      <c r="C40" s="239"/>
      <c r="D40" s="10" t="s">
        <v>22</v>
      </c>
      <c r="E40" s="22" t="s">
        <v>142</v>
      </c>
      <c r="F40" s="10"/>
      <c r="G40" s="3"/>
      <c r="H40" s="109"/>
      <c r="I40" s="118"/>
      <c r="J40" s="127"/>
      <c r="K40" s="126"/>
      <c r="L40" s="126"/>
      <c r="M40" s="126"/>
      <c r="N40" s="126"/>
      <c r="O40" s="127"/>
      <c r="P40" s="129"/>
    </row>
    <row r="41" spans="1:18" ht="38.5" customHeight="1" x14ac:dyDescent="0.35">
      <c r="A41" s="234"/>
      <c r="B41" s="238" t="s">
        <v>46</v>
      </c>
      <c r="C41" s="239"/>
      <c r="D41" s="10" t="s">
        <v>22</v>
      </c>
      <c r="E41" s="22" t="s">
        <v>23</v>
      </c>
      <c r="F41" s="10"/>
      <c r="G41" s="3"/>
      <c r="H41" s="109"/>
      <c r="I41" s="118"/>
      <c r="J41" s="127"/>
      <c r="K41" s="126"/>
      <c r="L41" s="126"/>
      <c r="M41" s="126"/>
      <c r="N41" s="126"/>
      <c r="O41" s="127"/>
      <c r="P41" s="129"/>
    </row>
    <row r="42" spans="1:18" ht="20.149999999999999" customHeight="1" x14ac:dyDescent="0.35">
      <c r="A42" s="222" t="s">
        <v>47</v>
      </c>
      <c r="B42" s="213" t="s">
        <v>48</v>
      </c>
      <c r="C42" s="214"/>
      <c r="D42" s="148" t="s">
        <v>49</v>
      </c>
      <c r="E42" s="148" t="s">
        <v>23</v>
      </c>
      <c r="F42" s="148"/>
      <c r="G42" s="149"/>
      <c r="H42" s="150"/>
      <c r="I42" s="151"/>
      <c r="J42" s="152"/>
      <c r="K42" s="153"/>
      <c r="L42" s="153"/>
      <c r="M42" s="153"/>
      <c r="N42" s="153"/>
      <c r="O42" s="153"/>
      <c r="P42" s="154"/>
      <c r="R42" s="1" t="s">
        <v>34</v>
      </c>
    </row>
    <row r="43" spans="1:18" ht="20.149999999999999" customHeight="1" x14ac:dyDescent="0.35">
      <c r="A43" s="223"/>
      <c r="B43" s="213" t="s">
        <v>50</v>
      </c>
      <c r="C43" s="214"/>
      <c r="D43" s="148" t="s">
        <v>49</v>
      </c>
      <c r="E43" s="148" t="s">
        <v>23</v>
      </c>
      <c r="F43" s="148"/>
      <c r="G43" s="149"/>
      <c r="H43" s="150"/>
      <c r="I43" s="151"/>
      <c r="J43" s="152"/>
      <c r="K43" s="153"/>
      <c r="L43" s="153"/>
      <c r="M43" s="153"/>
      <c r="N43" s="153"/>
      <c r="O43" s="153"/>
      <c r="P43" s="154"/>
      <c r="R43" s="1" t="s">
        <v>34</v>
      </c>
    </row>
    <row r="44" spans="1:18" ht="20.149999999999999" customHeight="1" x14ac:dyDescent="0.35">
      <c r="A44" s="223"/>
      <c r="B44" s="213" t="s">
        <v>51</v>
      </c>
      <c r="C44" s="214"/>
      <c r="D44" s="148" t="s">
        <v>49</v>
      </c>
      <c r="E44" s="148" t="s">
        <v>23</v>
      </c>
      <c r="F44" s="148"/>
      <c r="G44" s="149"/>
      <c r="H44" s="150"/>
      <c r="I44" s="151"/>
      <c r="J44" s="152"/>
      <c r="K44" s="153"/>
      <c r="L44" s="153"/>
      <c r="M44" s="153"/>
      <c r="N44" s="153"/>
      <c r="O44" s="153"/>
      <c r="P44" s="154"/>
      <c r="R44" s="1" t="s">
        <v>34</v>
      </c>
    </row>
    <row r="45" spans="1:18" ht="20.149999999999999" customHeight="1" x14ac:dyDescent="0.35">
      <c r="A45" s="223"/>
      <c r="B45" s="213" t="s">
        <v>52</v>
      </c>
      <c r="C45" s="214"/>
      <c r="D45" s="148" t="s">
        <v>49</v>
      </c>
      <c r="E45" s="148" t="s">
        <v>23</v>
      </c>
      <c r="F45" s="148"/>
      <c r="G45" s="149"/>
      <c r="H45" s="150"/>
      <c r="I45" s="151"/>
      <c r="J45" s="151"/>
      <c r="K45" s="153"/>
      <c r="L45" s="153"/>
      <c r="M45" s="153"/>
      <c r="N45" s="153"/>
      <c r="O45" s="152"/>
      <c r="P45" s="154"/>
      <c r="R45" s="1" t="s">
        <v>34</v>
      </c>
    </row>
    <row r="46" spans="1:18" ht="20.149999999999999" customHeight="1" x14ac:dyDescent="0.35">
      <c r="A46" s="223"/>
      <c r="B46" s="213" t="s">
        <v>53</v>
      </c>
      <c r="C46" s="214"/>
      <c r="D46" s="148" t="s">
        <v>49</v>
      </c>
      <c r="E46" s="148" t="s">
        <v>23</v>
      </c>
      <c r="F46" s="148"/>
      <c r="G46" s="149"/>
      <c r="H46" s="150"/>
      <c r="I46" s="151"/>
      <c r="J46" s="151"/>
      <c r="K46" s="153"/>
      <c r="L46" s="153"/>
      <c r="M46" s="153"/>
      <c r="N46" s="153"/>
      <c r="O46" s="152"/>
      <c r="P46" s="154"/>
      <c r="R46" s="1" t="s">
        <v>34</v>
      </c>
    </row>
    <row r="47" spans="1:18" ht="20.149999999999999" customHeight="1" x14ac:dyDescent="0.35">
      <c r="A47" s="223"/>
      <c r="B47" s="213" t="s">
        <v>54</v>
      </c>
      <c r="C47" s="214"/>
      <c r="D47" s="148" t="s">
        <v>49</v>
      </c>
      <c r="E47" s="148" t="s">
        <v>23</v>
      </c>
      <c r="F47" s="148"/>
      <c r="G47" s="149"/>
      <c r="H47" s="150"/>
      <c r="I47" s="151"/>
      <c r="J47" s="151"/>
      <c r="K47" s="153"/>
      <c r="L47" s="153"/>
      <c r="M47" s="153"/>
      <c r="N47" s="153"/>
      <c r="O47" s="152"/>
      <c r="P47" s="154"/>
      <c r="R47" s="1" t="s">
        <v>34</v>
      </c>
    </row>
    <row r="48" spans="1:18" ht="20.149999999999999" customHeight="1" x14ac:dyDescent="0.35">
      <c r="A48" s="223"/>
      <c r="B48" s="215" t="s">
        <v>55</v>
      </c>
      <c r="C48" s="216"/>
      <c r="D48" s="10" t="s">
        <v>49</v>
      </c>
      <c r="E48" s="10" t="s">
        <v>23</v>
      </c>
      <c r="F48" s="10"/>
      <c r="G48" s="3"/>
      <c r="H48" s="109"/>
      <c r="I48" s="117"/>
      <c r="J48" s="117"/>
      <c r="K48" s="126"/>
      <c r="L48" s="126"/>
      <c r="M48" s="126"/>
      <c r="N48" s="126"/>
      <c r="O48" s="127"/>
      <c r="P48" s="129"/>
      <c r="R48" s="1" t="s">
        <v>34</v>
      </c>
    </row>
    <row r="49" spans="1:18" ht="20.149999999999999" customHeight="1" x14ac:dyDescent="0.35">
      <c r="A49" s="235" t="s">
        <v>56</v>
      </c>
      <c r="B49" s="215" t="s">
        <v>57</v>
      </c>
      <c r="C49" s="216"/>
      <c r="D49" s="10" t="s">
        <v>49</v>
      </c>
      <c r="E49" s="10" t="s">
        <v>23</v>
      </c>
      <c r="F49" s="10"/>
      <c r="G49" s="3"/>
      <c r="H49" s="109"/>
      <c r="I49" s="117"/>
      <c r="J49" s="127"/>
      <c r="K49" s="126"/>
      <c r="L49" s="127"/>
      <c r="M49" s="126"/>
      <c r="N49" s="126"/>
      <c r="O49" s="127"/>
      <c r="P49" s="129"/>
      <c r="R49" s="1" t="s">
        <v>34</v>
      </c>
    </row>
    <row r="50" spans="1:18" ht="20.149999999999999" customHeight="1" x14ac:dyDescent="0.35">
      <c r="A50" s="236"/>
      <c r="B50" s="215" t="s">
        <v>58</v>
      </c>
      <c r="C50" s="216"/>
      <c r="D50" s="10" t="s">
        <v>49</v>
      </c>
      <c r="E50" s="10" t="s">
        <v>23</v>
      </c>
      <c r="F50" s="10"/>
      <c r="G50" s="3"/>
      <c r="H50" s="109"/>
      <c r="I50" s="117"/>
      <c r="J50" s="127"/>
      <c r="K50" s="126"/>
      <c r="L50" s="127"/>
      <c r="M50" s="126"/>
      <c r="N50" s="126"/>
      <c r="O50" s="127"/>
      <c r="P50" s="129"/>
      <c r="R50" s="1" t="s">
        <v>34</v>
      </c>
    </row>
    <row r="51" spans="1:18" ht="20.149999999999999" customHeight="1" x14ac:dyDescent="0.35">
      <c r="A51" s="236"/>
      <c r="B51" s="215" t="s">
        <v>59</v>
      </c>
      <c r="C51" s="216"/>
      <c r="D51" s="10" t="s">
        <v>49</v>
      </c>
      <c r="E51" s="10" t="s">
        <v>23</v>
      </c>
      <c r="F51" s="10"/>
      <c r="G51" s="3"/>
      <c r="H51" s="109"/>
      <c r="I51" s="117"/>
      <c r="J51" s="127"/>
      <c r="K51" s="126"/>
      <c r="L51" s="127"/>
      <c r="M51" s="126"/>
      <c r="N51" s="126"/>
      <c r="O51" s="127"/>
      <c r="P51" s="129"/>
      <c r="R51" s="1" t="s">
        <v>34</v>
      </c>
    </row>
    <row r="52" spans="1:18" ht="20.149999999999999" customHeight="1" x14ac:dyDescent="0.35">
      <c r="A52" s="236"/>
      <c r="B52" s="215" t="s">
        <v>60</v>
      </c>
      <c r="C52" s="216"/>
      <c r="D52" s="10" t="s">
        <v>49</v>
      </c>
      <c r="E52" s="10" t="s">
        <v>23</v>
      </c>
      <c r="F52" s="10"/>
      <c r="G52" s="3"/>
      <c r="H52" s="109"/>
      <c r="I52" s="117"/>
      <c r="J52" s="127"/>
      <c r="K52" s="126"/>
      <c r="L52" s="127"/>
      <c r="M52" s="126"/>
      <c r="N52" s="126"/>
      <c r="O52" s="127"/>
      <c r="P52" s="129"/>
      <c r="R52" s="1" t="s">
        <v>34</v>
      </c>
    </row>
    <row r="53" spans="1:18" ht="20.149999999999999" customHeight="1" x14ac:dyDescent="0.35">
      <c r="A53" s="236"/>
      <c r="B53" s="215" t="s">
        <v>61</v>
      </c>
      <c r="C53" s="216"/>
      <c r="D53" s="10" t="s">
        <v>49</v>
      </c>
      <c r="E53" s="10" t="s">
        <v>23</v>
      </c>
      <c r="F53" s="10"/>
      <c r="G53" s="3"/>
      <c r="H53" s="109"/>
      <c r="I53" s="117"/>
      <c r="J53" s="127"/>
      <c r="K53" s="126"/>
      <c r="L53" s="127"/>
      <c r="M53" s="126"/>
      <c r="N53" s="126"/>
      <c r="O53" s="127"/>
      <c r="P53" s="129"/>
      <c r="R53" s="1" t="s">
        <v>34</v>
      </c>
    </row>
    <row r="54" spans="1:18" ht="20.149999999999999" customHeight="1" x14ac:dyDescent="0.35">
      <c r="A54" s="236"/>
      <c r="B54" s="215" t="s">
        <v>62</v>
      </c>
      <c r="C54" s="216"/>
      <c r="D54" s="10" t="s">
        <v>49</v>
      </c>
      <c r="E54" s="10" t="s">
        <v>23</v>
      </c>
      <c r="F54" s="10"/>
      <c r="G54" s="3"/>
      <c r="H54" s="109"/>
      <c r="I54" s="117"/>
      <c r="J54" s="127"/>
      <c r="K54" s="126"/>
      <c r="L54" s="127"/>
      <c r="M54" s="126"/>
      <c r="N54" s="126"/>
      <c r="O54" s="127"/>
      <c r="P54" s="129"/>
      <c r="R54" s="1" t="s">
        <v>34</v>
      </c>
    </row>
    <row r="55" spans="1:18" ht="20.149999999999999" customHeight="1" x14ac:dyDescent="0.35">
      <c r="A55" s="236"/>
      <c r="B55" s="215" t="s">
        <v>63</v>
      </c>
      <c r="C55" s="216"/>
      <c r="D55" s="10" t="s">
        <v>49</v>
      </c>
      <c r="E55" s="10" t="s">
        <v>23</v>
      </c>
      <c r="F55" s="10"/>
      <c r="G55" s="3"/>
      <c r="H55" s="109"/>
      <c r="I55" s="117"/>
      <c r="J55" s="127"/>
      <c r="K55" s="126"/>
      <c r="L55" s="127"/>
      <c r="M55" s="126"/>
      <c r="N55" s="126"/>
      <c r="O55" s="127"/>
      <c r="P55" s="129"/>
      <c r="R55" s="1" t="s">
        <v>34</v>
      </c>
    </row>
    <row r="56" spans="1:18" ht="20.149999999999999" customHeight="1" x14ac:dyDescent="0.35">
      <c r="A56" s="237"/>
      <c r="B56" s="215" t="s">
        <v>64</v>
      </c>
      <c r="C56" s="216"/>
      <c r="D56" s="10" t="s">
        <v>49</v>
      </c>
      <c r="E56" s="10" t="s">
        <v>23</v>
      </c>
      <c r="F56" s="10"/>
      <c r="G56" s="3"/>
      <c r="H56" s="109"/>
      <c r="I56" s="117"/>
      <c r="J56" s="127"/>
      <c r="K56" s="126"/>
      <c r="L56" s="127"/>
      <c r="M56" s="126"/>
      <c r="N56" s="126"/>
      <c r="O56" s="127"/>
      <c r="P56" s="129"/>
      <c r="R56" s="1" t="s">
        <v>34</v>
      </c>
    </row>
    <row r="57" spans="1:18" s="41" customFormat="1" ht="20.149999999999999" customHeight="1" x14ac:dyDescent="0.35">
      <c r="A57" s="217" t="s">
        <v>65</v>
      </c>
      <c r="B57" s="228" t="s">
        <v>66</v>
      </c>
      <c r="C57" s="229"/>
      <c r="D57" s="39" t="s">
        <v>49</v>
      </c>
      <c r="E57" s="39" t="s">
        <v>23</v>
      </c>
      <c r="F57" s="39"/>
      <c r="G57" s="40"/>
      <c r="H57" s="110"/>
      <c r="I57" s="119"/>
      <c r="J57" s="131"/>
      <c r="K57" s="132"/>
      <c r="L57" s="127"/>
      <c r="M57" s="126"/>
      <c r="N57" s="127"/>
      <c r="O57" s="128"/>
      <c r="P57" s="130"/>
      <c r="R57" s="1" t="s">
        <v>34</v>
      </c>
    </row>
    <row r="58" spans="1:18" s="41" customFormat="1" ht="20.149999999999999" customHeight="1" x14ac:dyDescent="0.35">
      <c r="A58" s="217"/>
      <c r="B58" s="228" t="s">
        <v>67</v>
      </c>
      <c r="C58" s="229"/>
      <c r="D58" s="39" t="s">
        <v>49</v>
      </c>
      <c r="E58" s="39" t="s">
        <v>23</v>
      </c>
      <c r="F58" s="39"/>
      <c r="G58" s="40"/>
      <c r="H58" s="110"/>
      <c r="I58" s="119"/>
      <c r="J58" s="131"/>
      <c r="K58" s="132"/>
      <c r="L58" s="127"/>
      <c r="M58" s="126"/>
      <c r="N58" s="127"/>
      <c r="O58" s="128"/>
      <c r="P58" s="130"/>
      <c r="R58" s="1" t="s">
        <v>34</v>
      </c>
    </row>
    <row r="59" spans="1:18" s="41" customFormat="1" ht="20.149999999999999" customHeight="1" x14ac:dyDescent="0.35">
      <c r="A59" s="217"/>
      <c r="B59" s="228" t="s">
        <v>68</v>
      </c>
      <c r="C59" s="229"/>
      <c r="D59" s="39" t="s">
        <v>49</v>
      </c>
      <c r="E59" s="39" t="s">
        <v>23</v>
      </c>
      <c r="F59" s="39"/>
      <c r="G59" s="40"/>
      <c r="H59" s="110"/>
      <c r="I59" s="119"/>
      <c r="J59" s="131"/>
      <c r="K59" s="132"/>
      <c r="L59" s="127"/>
      <c r="M59" s="126"/>
      <c r="N59" s="127"/>
      <c r="O59" s="128"/>
      <c r="P59" s="130"/>
      <c r="R59" s="1" t="s">
        <v>34</v>
      </c>
    </row>
    <row r="60" spans="1:18" s="41" customFormat="1" ht="20.149999999999999" customHeight="1" x14ac:dyDescent="0.35">
      <c r="A60" s="218"/>
      <c r="B60" s="228" t="s">
        <v>69</v>
      </c>
      <c r="C60" s="229"/>
      <c r="D60" s="39" t="s">
        <v>49</v>
      </c>
      <c r="E60" s="39" t="s">
        <v>23</v>
      </c>
      <c r="F60" s="39"/>
      <c r="G60" s="40"/>
      <c r="H60" s="110"/>
      <c r="I60" s="119"/>
      <c r="J60" s="131"/>
      <c r="K60" s="132"/>
      <c r="L60" s="127"/>
      <c r="M60" s="126"/>
      <c r="N60" s="127"/>
      <c r="O60" s="128"/>
      <c r="P60" s="130"/>
      <c r="R60" s="1" t="s">
        <v>34</v>
      </c>
    </row>
    <row r="61" spans="1:18" ht="40" customHeight="1" x14ac:dyDescent="0.35">
      <c r="E61" s="19"/>
      <c r="F61" s="19"/>
      <c r="I61" s="120"/>
      <c r="J61" s="19"/>
    </row>
    <row r="62" spans="1:18" s="15" customFormat="1" ht="34.5" customHeight="1" x14ac:dyDescent="0.35">
      <c r="A62" s="23" t="s">
        <v>70</v>
      </c>
      <c r="B62" s="5" t="s">
        <v>71</v>
      </c>
      <c r="C62" s="6" t="s">
        <v>72</v>
      </c>
      <c r="D62" s="6" t="s">
        <v>18</v>
      </c>
      <c r="E62" s="6" t="s">
        <v>13</v>
      </c>
      <c r="F62" s="26"/>
      <c r="G62" s="220" t="s">
        <v>73</v>
      </c>
      <c r="H62" s="221"/>
      <c r="I62" s="121" t="s">
        <v>74</v>
      </c>
      <c r="J62" s="6" t="s">
        <v>18</v>
      </c>
      <c r="K62" s="38"/>
      <c r="R62" s="30"/>
    </row>
    <row r="63" spans="1:18" s="15" customFormat="1" ht="20.149999999999999" customHeight="1" x14ac:dyDescent="0.35">
      <c r="A63" s="7" t="s">
        <v>75</v>
      </c>
      <c r="B63" s="135"/>
      <c r="C63" s="135"/>
      <c r="D63" s="134"/>
      <c r="E63" s="4"/>
      <c r="F63" s="27"/>
      <c r="G63" s="215" t="s">
        <v>76</v>
      </c>
      <c r="H63" s="216"/>
      <c r="I63" s="135"/>
      <c r="J63" s="133"/>
      <c r="K63" s="38"/>
      <c r="L63" s="212"/>
      <c r="M63" s="212"/>
      <c r="N63" s="212"/>
      <c r="R63" s="30"/>
    </row>
    <row r="64" spans="1:18" s="15" customFormat="1" ht="20.149999999999999" customHeight="1" x14ac:dyDescent="0.35">
      <c r="A64" s="7" t="s">
        <v>77</v>
      </c>
      <c r="B64" s="135"/>
      <c r="C64" s="135"/>
      <c r="D64" s="134"/>
      <c r="E64" s="4"/>
      <c r="F64" s="27"/>
      <c r="G64" s="215" t="s">
        <v>78</v>
      </c>
      <c r="H64" s="216"/>
      <c r="I64" s="135"/>
      <c r="J64" s="133"/>
      <c r="K64" s="38"/>
      <c r="R64" s="30"/>
    </row>
    <row r="65" spans="1:18" s="15" customFormat="1" ht="20.149999999999999" customHeight="1" x14ac:dyDescent="0.35">
      <c r="A65" s="7" t="s">
        <v>79</v>
      </c>
      <c r="B65" s="135"/>
      <c r="C65" s="135"/>
      <c r="D65" s="134"/>
      <c r="E65" s="4"/>
      <c r="I65" s="122"/>
      <c r="J65" s="38"/>
      <c r="K65" s="38"/>
      <c r="L65" s="38"/>
      <c r="M65" s="38"/>
      <c r="N65" s="38"/>
      <c r="R65" s="30"/>
    </row>
    <row r="66" spans="1:18" s="15" customFormat="1" ht="20.149999999999999" customHeight="1" x14ac:dyDescent="0.35">
      <c r="A66" s="7" t="s">
        <v>80</v>
      </c>
      <c r="B66" s="135"/>
      <c r="C66" s="135"/>
      <c r="D66" s="134"/>
      <c r="E66" s="4"/>
      <c r="I66" s="123"/>
      <c r="K66" s="38"/>
      <c r="L66" s="38"/>
      <c r="M66" s="38"/>
      <c r="N66" s="38"/>
      <c r="R66" s="30"/>
    </row>
    <row r="67" spans="1:18" ht="20.149999999999999" customHeight="1" x14ac:dyDescent="0.35">
      <c r="A67" s="7" t="s">
        <v>81</v>
      </c>
      <c r="B67" s="135"/>
      <c r="C67" s="135"/>
      <c r="D67" s="134"/>
      <c r="E67" s="4"/>
      <c r="G67" s="219" t="s">
        <v>82</v>
      </c>
      <c r="H67" s="219"/>
      <c r="I67" s="219"/>
      <c r="J67" s="219"/>
      <c r="K67" s="109"/>
      <c r="O67" s="111"/>
      <c r="P67" s="111"/>
    </row>
    <row r="68" spans="1:18" ht="40" customHeight="1" x14ac:dyDescent="0.35">
      <c r="B68" s="25"/>
      <c r="C68" s="25"/>
      <c r="D68" s="30"/>
      <c r="E68" s="12"/>
      <c r="F68" s="12"/>
      <c r="G68" s="2"/>
      <c r="H68" s="15"/>
      <c r="I68" s="125"/>
      <c r="J68" s="30"/>
    </row>
    <row r="69" spans="1:18" ht="25" customHeight="1" x14ac:dyDescent="0.35">
      <c r="A69" s="181" t="s">
        <v>83</v>
      </c>
      <c r="B69" s="180"/>
      <c r="D69" s="37"/>
      <c r="E69" s="37"/>
      <c r="G69" s="225" t="s">
        <v>84</v>
      </c>
      <c r="H69" s="226"/>
      <c r="I69" s="135"/>
    </row>
    <row r="70" spans="1:18" ht="30" customHeight="1" x14ac:dyDescent="0.35">
      <c r="D70" s="28"/>
    </row>
    <row r="71" spans="1:18" ht="25" customHeight="1" x14ac:dyDescent="0.35">
      <c r="D71" s="28"/>
      <c r="E71" s="8"/>
      <c r="F71" s="8"/>
      <c r="I71" s="122"/>
      <c r="J71" s="38"/>
      <c r="O71" s="111"/>
      <c r="P71" s="111"/>
    </row>
  </sheetData>
  <autoFilter ref="A7:P60" xr:uid="{F8A1B16D-91F7-4F66-8F2F-4F41A1163A29}">
    <filterColumn colId="1" showButton="0"/>
  </autoFilter>
  <mergeCells count="68">
    <mergeCell ref="A42:A48"/>
    <mergeCell ref="A49:A56"/>
    <mergeCell ref="B47:C47"/>
    <mergeCell ref="B39:C39"/>
    <mergeCell ref="B40:C40"/>
    <mergeCell ref="B41:C41"/>
    <mergeCell ref="B42:C42"/>
    <mergeCell ref="B43:C43"/>
    <mergeCell ref="B44:C44"/>
    <mergeCell ref="B14:C14"/>
    <mergeCell ref="B15:C15"/>
    <mergeCell ref="B16:C16"/>
    <mergeCell ref="B17:C17"/>
    <mergeCell ref="A38:A41"/>
    <mergeCell ref="A3:E3"/>
    <mergeCell ref="A4:E4"/>
    <mergeCell ref="A5:E5"/>
    <mergeCell ref="B60:C60"/>
    <mergeCell ref="B7:C7"/>
    <mergeCell ref="B54:C54"/>
    <mergeCell ref="B55:C55"/>
    <mergeCell ref="B56:C56"/>
    <mergeCell ref="B57:C57"/>
    <mergeCell ref="B58:C58"/>
    <mergeCell ref="B45:C45"/>
    <mergeCell ref="B46:C46"/>
    <mergeCell ref="B59:C59"/>
    <mergeCell ref="B48:C48"/>
    <mergeCell ref="B49:C49"/>
    <mergeCell ref="B21:C21"/>
    <mergeCell ref="B10:C10"/>
    <mergeCell ref="G69:H69"/>
    <mergeCell ref="B22:C22"/>
    <mergeCell ref="B23:C23"/>
    <mergeCell ref="B24:C24"/>
    <mergeCell ref="B29:C29"/>
    <mergeCell ref="B25:C25"/>
    <mergeCell ref="B26:C26"/>
    <mergeCell ref="B27:C27"/>
    <mergeCell ref="B28:C28"/>
    <mergeCell ref="B11:C11"/>
    <mergeCell ref="B12:C12"/>
    <mergeCell ref="B18:C18"/>
    <mergeCell ref="B19:C19"/>
    <mergeCell ref="B20:C20"/>
    <mergeCell ref="B13:C13"/>
    <mergeCell ref="A57:A60"/>
    <mergeCell ref="G67:J67"/>
    <mergeCell ref="B30:C30"/>
    <mergeCell ref="B32:C32"/>
    <mergeCell ref="B34:C34"/>
    <mergeCell ref="B37:C37"/>
    <mergeCell ref="G62:H62"/>
    <mergeCell ref="G63:H63"/>
    <mergeCell ref="G64:H64"/>
    <mergeCell ref="B50:C50"/>
    <mergeCell ref="B51:C51"/>
    <mergeCell ref="B52:C52"/>
    <mergeCell ref="B53:C53"/>
    <mergeCell ref="A8:A37"/>
    <mergeCell ref="B8:C8"/>
    <mergeCell ref="B9:C9"/>
    <mergeCell ref="L63:N63"/>
    <mergeCell ref="B38:C38"/>
    <mergeCell ref="B31:C31"/>
    <mergeCell ref="B33:C33"/>
    <mergeCell ref="B35:C35"/>
    <mergeCell ref="B36:C36"/>
  </mergeCells>
  <pageMargins left="0.23622047244094491" right="0.23622047244094491" top="0.35433070866141736" bottom="0.35433070866141736" header="0.31496062992125984" footer="0.31496062992125984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91E01-C3A7-4F9B-8808-A4D5C1E73CAC}">
  <sheetPr>
    <pageSetUpPr fitToPage="1"/>
  </sheetPr>
  <dimension ref="A1:R71"/>
  <sheetViews>
    <sheetView showGridLines="0" zoomScale="80" zoomScaleNormal="80" workbookViewId="0">
      <pane xSplit="4" ySplit="7" topLeftCell="E53" activePane="bottomRight" state="frozen"/>
      <selection pane="topRight" activeCell="E1" sqref="E1"/>
      <selection pane="bottomLeft" activeCell="A8" sqref="A8"/>
      <selection pane="bottomRight" activeCell="M57" sqref="M57:M60"/>
    </sheetView>
  </sheetViews>
  <sheetFormatPr baseColWidth="10" defaultColWidth="11.453125" defaultRowHeight="14.5" x14ac:dyDescent="0.35"/>
  <cols>
    <col min="1" max="1" width="38" style="20" customWidth="1"/>
    <col min="2" max="2" width="36.453125" style="18" customWidth="1"/>
    <col min="3" max="3" width="46.81640625" style="18" customWidth="1"/>
    <col min="4" max="4" width="13.81640625" style="211" customWidth="1"/>
    <col min="5" max="5" width="54.26953125" style="11" customWidth="1"/>
    <col min="6" max="6" width="27.54296875" style="11" bestFit="1" customWidth="1"/>
    <col min="7" max="7" width="25.7265625" style="8" bestFit="1" customWidth="1"/>
    <col min="8" max="8" width="21" style="38" customWidth="1"/>
    <col min="9" max="9" width="17.453125" style="124" bestFit="1" customWidth="1"/>
    <col min="10" max="10" width="11.81640625" style="211" customWidth="1"/>
    <col min="11" max="11" width="17" style="38" customWidth="1"/>
    <col min="12" max="12" width="22.81640625" style="38" customWidth="1"/>
    <col min="13" max="13" width="21.1796875" style="38" customWidth="1"/>
    <col min="14" max="14" width="17.7265625" style="38" bestFit="1" customWidth="1"/>
    <col min="15" max="15" width="23.7265625" style="38" customWidth="1"/>
    <col min="16" max="16" width="12.54296875" style="38" bestFit="1" customWidth="1"/>
    <col min="17" max="17" width="4.1796875" customWidth="1"/>
    <col min="18" max="18" width="11.453125" style="1"/>
  </cols>
  <sheetData>
    <row r="1" spans="1:18" ht="35" x14ac:dyDescent="0.7">
      <c r="A1" s="24" t="s">
        <v>85</v>
      </c>
      <c r="C1" s="24"/>
      <c r="D1" s="29"/>
      <c r="E1" s="21"/>
      <c r="F1" s="21"/>
      <c r="G1" s="21"/>
      <c r="H1" s="108"/>
      <c r="I1" s="112"/>
      <c r="J1" s="108"/>
      <c r="K1" s="108"/>
      <c r="L1" s="108"/>
      <c r="M1" s="108"/>
      <c r="N1" s="108"/>
      <c r="O1" s="108"/>
      <c r="P1" s="108"/>
    </row>
    <row r="3" spans="1:18" s="1" customFormat="1" ht="28" customHeight="1" x14ac:dyDescent="0.35">
      <c r="A3" s="257" t="s">
        <v>1</v>
      </c>
      <c r="B3" s="257"/>
      <c r="C3" s="257"/>
      <c r="D3" s="257"/>
      <c r="E3" s="257"/>
      <c r="F3" s="13"/>
      <c r="G3" s="13"/>
      <c r="H3" s="14"/>
      <c r="I3" s="113"/>
      <c r="J3" s="13"/>
      <c r="K3" s="38"/>
      <c r="M3" s="38"/>
      <c r="N3" s="13"/>
      <c r="O3" s="38"/>
      <c r="P3" s="38"/>
    </row>
    <row r="4" spans="1:18" x14ac:dyDescent="0.35">
      <c r="A4" s="227" t="s">
        <v>2</v>
      </c>
      <c r="B4" s="227"/>
      <c r="C4" s="227"/>
      <c r="D4" s="227"/>
      <c r="E4" s="227"/>
      <c r="F4" s="13"/>
      <c r="G4" s="13"/>
      <c r="H4" s="16"/>
      <c r="I4" s="114"/>
      <c r="J4" s="13"/>
      <c r="N4" s="13"/>
    </row>
    <row r="5" spans="1:18" x14ac:dyDescent="0.35">
      <c r="A5" s="227" t="s">
        <v>3</v>
      </c>
      <c r="B5" s="227"/>
      <c r="C5" s="227"/>
      <c r="D5" s="227"/>
      <c r="E5" s="227"/>
      <c r="F5" s="17"/>
      <c r="G5" s="17"/>
      <c r="H5" s="17"/>
      <c r="I5" s="115"/>
      <c r="J5" s="17"/>
    </row>
    <row r="6" spans="1:18" ht="25" customHeight="1" x14ac:dyDescent="0.35">
      <c r="B6" s="17"/>
      <c r="C6" s="17"/>
      <c r="D6" s="16"/>
      <c r="E6" s="17"/>
      <c r="F6" s="17"/>
      <c r="G6" s="17"/>
      <c r="H6" s="17"/>
      <c r="I6" s="115"/>
      <c r="J6" s="17"/>
      <c r="K6" s="17"/>
      <c r="N6" s="17"/>
    </row>
    <row r="7" spans="1:18" ht="90.75" customHeight="1" x14ac:dyDescent="0.35">
      <c r="A7" s="31" t="s">
        <v>4</v>
      </c>
      <c r="B7" s="230" t="s">
        <v>5</v>
      </c>
      <c r="C7" s="231"/>
      <c r="D7" s="32" t="s">
        <v>6</v>
      </c>
      <c r="E7" s="33" t="s">
        <v>7</v>
      </c>
      <c r="F7" s="34" t="s">
        <v>8</v>
      </c>
      <c r="G7" s="35" t="s">
        <v>9</v>
      </c>
      <c r="H7" s="34" t="s">
        <v>10</v>
      </c>
      <c r="I7" s="116" t="s">
        <v>11</v>
      </c>
      <c r="J7" s="34" t="s">
        <v>12</v>
      </c>
      <c r="K7" s="34" t="s">
        <v>13</v>
      </c>
      <c r="L7" s="34" t="s">
        <v>14</v>
      </c>
      <c r="M7" s="34" t="s">
        <v>15</v>
      </c>
      <c r="N7" s="34" t="s">
        <v>16</v>
      </c>
      <c r="O7" s="34" t="s">
        <v>17</v>
      </c>
      <c r="P7" s="36" t="s">
        <v>18</v>
      </c>
      <c r="R7" s="155" t="s">
        <v>19</v>
      </c>
    </row>
    <row r="8" spans="1:18" ht="30" customHeight="1" x14ac:dyDescent="0.35">
      <c r="A8" s="222" t="s">
        <v>20</v>
      </c>
      <c r="B8" s="215" t="s">
        <v>21</v>
      </c>
      <c r="C8" s="216"/>
      <c r="D8" s="10" t="s">
        <v>22</v>
      </c>
      <c r="E8" s="10" t="s">
        <v>23</v>
      </c>
      <c r="F8" s="10"/>
      <c r="G8" s="3"/>
      <c r="H8" s="109"/>
      <c r="I8" s="117"/>
      <c r="J8" s="127"/>
      <c r="K8" s="126"/>
      <c r="L8" s="126"/>
      <c r="M8" s="126"/>
      <c r="N8" s="126"/>
      <c r="O8" s="127"/>
      <c r="P8" s="129"/>
    </row>
    <row r="9" spans="1:18" ht="30" customHeight="1" x14ac:dyDescent="0.35">
      <c r="A9" s="223"/>
      <c r="B9" s="215" t="s">
        <v>24</v>
      </c>
      <c r="C9" s="216"/>
      <c r="D9" s="10" t="s">
        <v>22</v>
      </c>
      <c r="E9" s="10" t="s">
        <v>23</v>
      </c>
      <c r="F9" s="10"/>
      <c r="G9" s="3"/>
      <c r="H9" s="109"/>
      <c r="I9" s="117"/>
      <c r="J9" s="127"/>
      <c r="K9" s="126"/>
      <c r="L9" s="126"/>
      <c r="M9" s="126"/>
      <c r="N9" s="126"/>
      <c r="O9" s="127"/>
      <c r="P9" s="129"/>
    </row>
    <row r="10" spans="1:18" ht="30" customHeight="1" x14ac:dyDescent="0.35">
      <c r="A10" s="223"/>
      <c r="B10" s="215" t="s">
        <v>25</v>
      </c>
      <c r="C10" s="216"/>
      <c r="D10" s="10" t="s">
        <v>22</v>
      </c>
      <c r="E10" s="10" t="s">
        <v>23</v>
      </c>
      <c r="F10" s="10"/>
      <c r="G10" s="3"/>
      <c r="H10" s="109"/>
      <c r="I10" s="117"/>
      <c r="J10" s="127"/>
      <c r="K10" s="126"/>
      <c r="L10" s="126"/>
      <c r="M10" s="126"/>
      <c r="N10" s="126"/>
      <c r="O10" s="127"/>
      <c r="P10" s="129"/>
    </row>
    <row r="11" spans="1:18" ht="30" customHeight="1" x14ac:dyDescent="0.35">
      <c r="A11" s="223"/>
      <c r="B11" s="213" t="s">
        <v>21</v>
      </c>
      <c r="C11" s="214"/>
      <c r="D11" s="148" t="s">
        <v>26</v>
      </c>
      <c r="E11" s="148" t="s">
        <v>27</v>
      </c>
      <c r="F11" s="148"/>
      <c r="G11" s="149"/>
      <c r="H11" s="150"/>
      <c r="I11" s="151"/>
      <c r="J11" s="152"/>
      <c r="K11" s="153"/>
      <c r="L11" s="153"/>
      <c r="M11" s="153"/>
      <c r="N11" s="153"/>
      <c r="O11" s="152"/>
      <c r="P11" s="154"/>
      <c r="R11" s="1">
        <v>1</v>
      </c>
    </row>
    <row r="12" spans="1:18" ht="30" customHeight="1" x14ac:dyDescent="0.35">
      <c r="A12" s="223"/>
      <c r="B12" s="213" t="s">
        <v>24</v>
      </c>
      <c r="C12" s="214"/>
      <c r="D12" s="148" t="s">
        <v>26</v>
      </c>
      <c r="E12" s="148" t="s">
        <v>23</v>
      </c>
      <c r="F12" s="148"/>
      <c r="G12" s="149"/>
      <c r="H12" s="150"/>
      <c r="I12" s="151"/>
      <c r="J12" s="152"/>
      <c r="K12" s="153"/>
      <c r="L12" s="153"/>
      <c r="M12" s="153"/>
      <c r="N12" s="153"/>
      <c r="O12" s="152"/>
      <c r="P12" s="154"/>
      <c r="R12" s="1">
        <v>1</v>
      </c>
    </row>
    <row r="13" spans="1:18" ht="30" customHeight="1" x14ac:dyDescent="0.35">
      <c r="A13" s="223"/>
      <c r="B13" s="213" t="s">
        <v>25</v>
      </c>
      <c r="C13" s="214"/>
      <c r="D13" s="148" t="s">
        <v>26</v>
      </c>
      <c r="E13" s="148" t="s">
        <v>23</v>
      </c>
      <c r="F13" s="148"/>
      <c r="G13" s="149"/>
      <c r="H13" s="150"/>
      <c r="I13" s="151"/>
      <c r="J13" s="152"/>
      <c r="K13" s="153"/>
      <c r="L13" s="153"/>
      <c r="M13" s="153"/>
      <c r="N13" s="153"/>
      <c r="O13" s="152"/>
      <c r="P13" s="154"/>
      <c r="R13" s="1">
        <v>1</v>
      </c>
    </row>
    <row r="14" spans="1:18" ht="30" customHeight="1" x14ac:dyDescent="0.35">
      <c r="A14" s="223"/>
      <c r="B14" s="215" t="s">
        <v>28</v>
      </c>
      <c r="C14" s="216"/>
      <c r="D14" s="10" t="s">
        <v>22</v>
      </c>
      <c r="E14" s="10" t="s">
        <v>29</v>
      </c>
      <c r="F14" s="10"/>
      <c r="G14" s="3"/>
      <c r="H14" s="109"/>
      <c r="I14" s="117"/>
      <c r="J14" s="127"/>
      <c r="K14" s="126"/>
      <c r="L14" s="126"/>
      <c r="M14" s="126"/>
      <c r="N14" s="126"/>
      <c r="O14" s="127"/>
      <c r="P14" s="129"/>
    </row>
    <row r="15" spans="1:18" ht="30" customHeight="1" x14ac:dyDescent="0.35">
      <c r="A15" s="223"/>
      <c r="B15" s="215" t="s">
        <v>30</v>
      </c>
      <c r="C15" s="216"/>
      <c r="D15" s="10" t="s">
        <v>22</v>
      </c>
      <c r="E15" s="10" t="s">
        <v>29</v>
      </c>
      <c r="F15" s="10"/>
      <c r="G15" s="3"/>
      <c r="H15" s="109"/>
      <c r="I15" s="117"/>
      <c r="J15" s="127"/>
      <c r="K15" s="126"/>
      <c r="L15" s="126"/>
      <c r="M15" s="126"/>
      <c r="N15" s="126"/>
      <c r="O15" s="127"/>
      <c r="P15" s="129"/>
    </row>
    <row r="16" spans="1:18" ht="30" customHeight="1" x14ac:dyDescent="0.35">
      <c r="A16" s="223"/>
      <c r="B16" s="215" t="s">
        <v>31</v>
      </c>
      <c r="C16" s="216"/>
      <c r="D16" s="10" t="s">
        <v>22</v>
      </c>
      <c r="E16" s="10" t="s">
        <v>29</v>
      </c>
      <c r="F16" s="10"/>
      <c r="G16" s="3" t="s">
        <v>32</v>
      </c>
      <c r="H16" s="109"/>
      <c r="I16" s="117"/>
      <c r="J16" s="127"/>
      <c r="K16" s="126"/>
      <c r="L16" s="126"/>
      <c r="M16" s="126"/>
      <c r="N16" s="126"/>
      <c r="O16" s="127"/>
      <c r="P16" s="129"/>
    </row>
    <row r="17" spans="1:18" ht="30" customHeight="1" x14ac:dyDescent="0.35">
      <c r="A17" s="223"/>
      <c r="B17" s="215" t="s">
        <v>28</v>
      </c>
      <c r="C17" s="216"/>
      <c r="D17" s="10" t="s">
        <v>26</v>
      </c>
      <c r="E17" s="10" t="s">
        <v>27</v>
      </c>
      <c r="F17" s="10"/>
      <c r="G17" s="3"/>
      <c r="H17" s="109"/>
      <c r="I17" s="117"/>
      <c r="J17" s="127"/>
      <c r="K17" s="126"/>
      <c r="L17" s="126"/>
      <c r="M17" s="126"/>
      <c r="N17" s="126"/>
      <c r="O17" s="127"/>
      <c r="P17" s="129"/>
    </row>
    <row r="18" spans="1:18" ht="30" customHeight="1" x14ac:dyDescent="0.35">
      <c r="A18" s="223"/>
      <c r="B18" s="215" t="s">
        <v>30</v>
      </c>
      <c r="C18" s="216"/>
      <c r="D18" s="10" t="s">
        <v>26</v>
      </c>
      <c r="E18" s="10" t="s">
        <v>23</v>
      </c>
      <c r="F18" s="10"/>
      <c r="G18" s="3"/>
      <c r="H18" s="109"/>
      <c r="I18" s="117"/>
      <c r="J18" s="127"/>
      <c r="K18" s="126"/>
      <c r="L18" s="126"/>
      <c r="M18" s="126"/>
      <c r="N18" s="126"/>
      <c r="O18" s="127"/>
      <c r="P18" s="129"/>
    </row>
    <row r="19" spans="1:18" ht="30" customHeight="1" x14ac:dyDescent="0.35">
      <c r="A19" s="223"/>
      <c r="B19" s="213" t="s">
        <v>31</v>
      </c>
      <c r="C19" s="214"/>
      <c r="D19" s="148" t="s">
        <v>26</v>
      </c>
      <c r="E19" s="148" t="s">
        <v>23</v>
      </c>
      <c r="F19" s="148"/>
      <c r="G19" s="149"/>
      <c r="H19" s="150"/>
      <c r="I19" s="151"/>
      <c r="J19" s="152"/>
      <c r="K19" s="153"/>
      <c r="L19" s="153"/>
      <c r="M19" s="153"/>
      <c r="N19" s="153"/>
      <c r="O19" s="152"/>
      <c r="P19" s="154"/>
      <c r="R19" s="1">
        <v>1</v>
      </c>
    </row>
    <row r="20" spans="1:18" ht="30" customHeight="1" x14ac:dyDescent="0.35">
      <c r="A20" s="223"/>
      <c r="B20" s="215" t="s">
        <v>33</v>
      </c>
      <c r="C20" s="216"/>
      <c r="D20" s="10" t="s">
        <v>22</v>
      </c>
      <c r="E20" s="10" t="s">
        <v>29</v>
      </c>
      <c r="F20" s="10"/>
      <c r="G20" s="3"/>
      <c r="H20" s="109"/>
      <c r="I20" s="117"/>
      <c r="J20" s="127"/>
      <c r="K20" s="126"/>
      <c r="L20" s="126"/>
      <c r="M20" s="126"/>
      <c r="N20" s="126"/>
      <c r="O20" s="126"/>
      <c r="P20" s="129"/>
    </row>
    <row r="21" spans="1:18" ht="30" customHeight="1" x14ac:dyDescent="0.35">
      <c r="A21" s="223"/>
      <c r="B21" s="213" t="s">
        <v>33</v>
      </c>
      <c r="C21" s="214"/>
      <c r="D21" s="148" t="s">
        <v>26</v>
      </c>
      <c r="E21" s="148" t="s">
        <v>27</v>
      </c>
      <c r="F21" s="148"/>
      <c r="G21" s="149"/>
      <c r="H21" s="150"/>
      <c r="I21" s="151"/>
      <c r="J21" s="152"/>
      <c r="K21" s="153"/>
      <c r="L21" s="153"/>
      <c r="M21" s="153"/>
      <c r="N21" s="153"/>
      <c r="O21" s="153"/>
      <c r="P21" s="154"/>
      <c r="R21" s="156" t="s">
        <v>34</v>
      </c>
    </row>
    <row r="22" spans="1:18" ht="30" customHeight="1" x14ac:dyDescent="0.35">
      <c r="A22" s="223"/>
      <c r="B22" s="215" t="s">
        <v>35</v>
      </c>
      <c r="C22" s="216"/>
      <c r="D22" s="10" t="s">
        <v>22</v>
      </c>
      <c r="E22" s="10" t="s">
        <v>23</v>
      </c>
      <c r="F22" s="10"/>
      <c r="G22" s="3"/>
      <c r="H22" s="109"/>
      <c r="I22" s="117"/>
      <c r="J22" s="127"/>
      <c r="K22" s="126"/>
      <c r="L22" s="126"/>
      <c r="M22" s="126"/>
      <c r="N22" s="126"/>
      <c r="O22" s="127"/>
      <c r="P22" s="129"/>
    </row>
    <row r="23" spans="1:18" ht="30" customHeight="1" x14ac:dyDescent="0.35">
      <c r="A23" s="223"/>
      <c r="B23" s="213" t="s">
        <v>36</v>
      </c>
      <c r="C23" s="214"/>
      <c r="D23" s="148" t="s">
        <v>22</v>
      </c>
      <c r="E23" s="148" t="s">
        <v>27</v>
      </c>
      <c r="F23" s="148"/>
      <c r="G23" s="149"/>
      <c r="H23" s="150"/>
      <c r="I23" s="151"/>
      <c r="J23" s="152"/>
      <c r="K23" s="153"/>
      <c r="L23" s="153"/>
      <c r="M23" s="153"/>
      <c r="N23" s="153"/>
      <c r="O23" s="152"/>
      <c r="P23" s="154"/>
      <c r="R23" s="156" t="s">
        <v>34</v>
      </c>
    </row>
    <row r="24" spans="1:18" ht="30" customHeight="1" x14ac:dyDescent="0.35">
      <c r="A24" s="223"/>
      <c r="B24" s="215" t="s">
        <v>35</v>
      </c>
      <c r="C24" s="216"/>
      <c r="D24" s="10" t="s">
        <v>26</v>
      </c>
      <c r="E24" s="10" t="s">
        <v>23</v>
      </c>
      <c r="F24" s="10"/>
      <c r="G24" s="3"/>
      <c r="H24" s="109"/>
      <c r="I24" s="117"/>
      <c r="J24" s="127"/>
      <c r="K24" s="126"/>
      <c r="L24" s="126"/>
      <c r="M24" s="126"/>
      <c r="N24" s="126"/>
      <c r="O24" s="127"/>
      <c r="P24" s="129"/>
    </row>
    <row r="25" spans="1:18" ht="30" customHeight="1" x14ac:dyDescent="0.35">
      <c r="A25" s="223"/>
      <c r="B25" s="215" t="s">
        <v>36</v>
      </c>
      <c r="C25" s="216"/>
      <c r="D25" s="10" t="s">
        <v>26</v>
      </c>
      <c r="E25" s="10" t="s">
        <v>23</v>
      </c>
      <c r="F25" s="10"/>
      <c r="G25" s="3"/>
      <c r="H25" s="109"/>
      <c r="I25" s="117"/>
      <c r="J25" s="127"/>
      <c r="K25" s="126"/>
      <c r="L25" s="126"/>
      <c r="M25" s="126"/>
      <c r="N25" s="126"/>
      <c r="O25" s="127"/>
      <c r="P25" s="129"/>
    </row>
    <row r="26" spans="1:18" ht="30" customHeight="1" x14ac:dyDescent="0.35">
      <c r="A26" s="223"/>
      <c r="B26" s="215" t="s">
        <v>37</v>
      </c>
      <c r="C26" s="216"/>
      <c r="D26" s="10" t="s">
        <v>22</v>
      </c>
      <c r="E26" s="10" t="s">
        <v>23</v>
      </c>
      <c r="F26" s="10"/>
      <c r="G26" s="3"/>
      <c r="H26" s="109"/>
      <c r="I26" s="117"/>
      <c r="J26" s="127"/>
      <c r="K26" s="126"/>
      <c r="L26" s="126"/>
      <c r="M26" s="126"/>
      <c r="N26" s="126"/>
      <c r="O26" s="127"/>
      <c r="P26" s="129"/>
    </row>
    <row r="27" spans="1:18" ht="30" customHeight="1" x14ac:dyDescent="0.35">
      <c r="A27" s="223"/>
      <c r="B27" s="215" t="s">
        <v>38</v>
      </c>
      <c r="C27" s="216"/>
      <c r="D27" s="10" t="s">
        <v>22</v>
      </c>
      <c r="E27" s="10" t="s">
        <v>23</v>
      </c>
      <c r="F27" s="10"/>
      <c r="G27" s="3"/>
      <c r="H27" s="109"/>
      <c r="I27" s="117"/>
      <c r="J27" s="127"/>
      <c r="K27" s="126"/>
      <c r="L27" s="126"/>
      <c r="M27" s="126"/>
      <c r="N27" s="126"/>
      <c r="O27" s="127"/>
      <c r="P27" s="129"/>
    </row>
    <row r="28" spans="1:18" ht="30" customHeight="1" x14ac:dyDescent="0.35">
      <c r="A28" s="223"/>
      <c r="B28" s="215" t="s">
        <v>37</v>
      </c>
      <c r="C28" s="216"/>
      <c r="D28" s="10" t="s">
        <v>26</v>
      </c>
      <c r="E28" s="10" t="s">
        <v>23</v>
      </c>
      <c r="F28" s="10"/>
      <c r="G28" s="3"/>
      <c r="H28" s="109"/>
      <c r="I28" s="117"/>
      <c r="J28" s="127"/>
      <c r="K28" s="126"/>
      <c r="L28" s="126"/>
      <c r="M28" s="126"/>
      <c r="N28" s="126"/>
      <c r="O28" s="127"/>
      <c r="P28" s="129"/>
    </row>
    <row r="29" spans="1:18" ht="30" customHeight="1" x14ac:dyDescent="0.35">
      <c r="A29" s="223"/>
      <c r="B29" s="215" t="s">
        <v>38</v>
      </c>
      <c r="C29" s="216"/>
      <c r="D29" s="10" t="s">
        <v>26</v>
      </c>
      <c r="E29" s="10" t="s">
        <v>23</v>
      </c>
      <c r="F29" s="10"/>
      <c r="G29" s="3"/>
      <c r="H29" s="109"/>
      <c r="I29" s="117"/>
      <c r="J29" s="127"/>
      <c r="K29" s="126"/>
      <c r="L29" s="126"/>
      <c r="M29" s="126"/>
      <c r="N29" s="126"/>
      <c r="O29" s="127"/>
      <c r="P29" s="129"/>
    </row>
    <row r="30" spans="1:18" ht="27.65" customHeight="1" x14ac:dyDescent="0.35">
      <c r="A30" s="223"/>
      <c r="B30" s="215" t="s">
        <v>39</v>
      </c>
      <c r="C30" s="216"/>
      <c r="D30" s="10" t="s">
        <v>22</v>
      </c>
      <c r="E30" s="10" t="s">
        <v>27</v>
      </c>
      <c r="F30" s="10"/>
      <c r="G30" s="3"/>
      <c r="H30" s="109"/>
      <c r="I30" s="117"/>
      <c r="J30" s="127"/>
      <c r="K30" s="126"/>
      <c r="L30" s="126"/>
      <c r="M30" s="126"/>
      <c r="N30" s="126"/>
      <c r="O30" s="126"/>
      <c r="P30" s="129"/>
    </row>
    <row r="31" spans="1:18" ht="27.65" customHeight="1" x14ac:dyDescent="0.35">
      <c r="A31" s="223"/>
      <c r="B31" s="215" t="s">
        <v>40</v>
      </c>
      <c r="C31" s="216"/>
      <c r="D31" s="10" t="s">
        <v>22</v>
      </c>
      <c r="E31" s="10" t="s">
        <v>23</v>
      </c>
      <c r="F31" s="10"/>
      <c r="G31" s="3"/>
      <c r="H31" s="109"/>
      <c r="I31" s="117"/>
      <c r="J31" s="127"/>
      <c r="K31" s="126"/>
      <c r="L31" s="126"/>
      <c r="M31" s="126"/>
      <c r="N31" s="126"/>
      <c r="O31" s="126"/>
      <c r="P31" s="129"/>
    </row>
    <row r="32" spans="1:18" ht="30" customHeight="1" x14ac:dyDescent="0.35">
      <c r="A32" s="223"/>
      <c r="B32" s="215" t="s">
        <v>39</v>
      </c>
      <c r="C32" s="216"/>
      <c r="D32" s="10" t="s">
        <v>26</v>
      </c>
      <c r="E32" s="10" t="s">
        <v>23</v>
      </c>
      <c r="F32" s="10"/>
      <c r="G32" s="3"/>
      <c r="H32" s="109"/>
      <c r="I32" s="117"/>
      <c r="J32" s="127"/>
      <c r="K32" s="126"/>
      <c r="L32" s="126"/>
      <c r="M32" s="126"/>
      <c r="N32" s="126"/>
      <c r="O32" s="126"/>
      <c r="P32" s="129"/>
    </row>
    <row r="33" spans="1:18" ht="30" customHeight="1" x14ac:dyDescent="0.35">
      <c r="A33" s="223"/>
      <c r="B33" s="215" t="s">
        <v>40</v>
      </c>
      <c r="C33" s="216"/>
      <c r="D33" s="10" t="s">
        <v>26</v>
      </c>
      <c r="E33" s="10" t="s">
        <v>23</v>
      </c>
      <c r="F33" s="10"/>
      <c r="G33" s="3"/>
      <c r="H33" s="109"/>
      <c r="I33" s="117"/>
      <c r="J33" s="127"/>
      <c r="K33" s="126"/>
      <c r="L33" s="126"/>
      <c r="M33" s="126"/>
      <c r="N33" s="126"/>
      <c r="O33" s="126"/>
      <c r="P33" s="129"/>
    </row>
    <row r="34" spans="1:18" ht="30" customHeight="1" x14ac:dyDescent="0.35">
      <c r="A34" s="223"/>
      <c r="B34" s="215" t="s">
        <v>41</v>
      </c>
      <c r="C34" s="216"/>
      <c r="D34" s="10" t="s">
        <v>22</v>
      </c>
      <c r="E34" s="10" t="s">
        <v>23</v>
      </c>
      <c r="F34" s="10"/>
      <c r="G34" s="3"/>
      <c r="H34" s="109"/>
      <c r="I34" s="117"/>
      <c r="J34" s="127"/>
      <c r="K34" s="126"/>
      <c r="L34" s="126"/>
      <c r="M34" s="126"/>
      <c r="N34" s="126"/>
      <c r="O34" s="126"/>
      <c r="P34" s="129"/>
    </row>
    <row r="35" spans="1:18" ht="30" customHeight="1" x14ac:dyDescent="0.35">
      <c r="A35" s="223"/>
      <c r="B35" s="213" t="s">
        <v>42</v>
      </c>
      <c r="C35" s="214"/>
      <c r="D35" s="148" t="s">
        <v>22</v>
      </c>
      <c r="E35" s="10" t="s">
        <v>23</v>
      </c>
      <c r="F35" s="148"/>
      <c r="G35" s="149"/>
      <c r="H35" s="150"/>
      <c r="I35" s="151"/>
      <c r="J35" s="152"/>
      <c r="K35" s="153"/>
      <c r="L35" s="153"/>
      <c r="M35" s="153"/>
      <c r="N35" s="153"/>
      <c r="O35" s="153"/>
      <c r="P35" s="154"/>
      <c r="R35" s="156" t="s">
        <v>34</v>
      </c>
    </row>
    <row r="36" spans="1:18" ht="30" customHeight="1" x14ac:dyDescent="0.35">
      <c r="A36" s="223"/>
      <c r="B36" s="215" t="s">
        <v>41</v>
      </c>
      <c r="C36" s="216"/>
      <c r="D36" s="10" t="s">
        <v>26</v>
      </c>
      <c r="E36" s="10" t="s">
        <v>23</v>
      </c>
      <c r="F36" s="10"/>
      <c r="G36" s="3"/>
      <c r="H36" s="109"/>
      <c r="I36" s="117"/>
      <c r="J36" s="127"/>
      <c r="K36" s="126"/>
      <c r="L36" s="126"/>
      <c r="M36" s="126"/>
      <c r="N36" s="126"/>
      <c r="O36" s="126"/>
      <c r="P36" s="129"/>
    </row>
    <row r="37" spans="1:18" ht="32.15" customHeight="1" x14ac:dyDescent="0.35">
      <c r="A37" s="224"/>
      <c r="B37" s="215" t="s">
        <v>43</v>
      </c>
      <c r="C37" s="216"/>
      <c r="D37" s="10" t="s">
        <v>26</v>
      </c>
      <c r="E37" s="10" t="s">
        <v>23</v>
      </c>
      <c r="F37" s="10"/>
      <c r="G37" s="3"/>
      <c r="H37" s="109"/>
      <c r="I37" s="117"/>
      <c r="J37" s="127"/>
      <c r="K37" s="126"/>
      <c r="L37" s="126"/>
      <c r="M37" s="126"/>
      <c r="N37" s="126"/>
      <c r="O37" s="126"/>
      <c r="P37" s="129"/>
    </row>
    <row r="38" spans="1:18" ht="52" customHeight="1" x14ac:dyDescent="0.35">
      <c r="A38" s="232" t="s">
        <v>44</v>
      </c>
      <c r="B38" s="213" t="s">
        <v>45</v>
      </c>
      <c r="C38" s="214"/>
      <c r="D38" s="148" t="s">
        <v>26</v>
      </c>
      <c r="E38" s="22" t="s">
        <v>142</v>
      </c>
      <c r="F38" s="148"/>
      <c r="G38" s="149"/>
      <c r="H38" s="150"/>
      <c r="I38" s="151"/>
      <c r="J38" s="152"/>
      <c r="K38" s="153"/>
      <c r="L38" s="153"/>
      <c r="M38" s="153"/>
      <c r="N38" s="153"/>
      <c r="O38" s="152"/>
      <c r="P38" s="154"/>
      <c r="R38" s="1">
        <v>1</v>
      </c>
    </row>
    <row r="39" spans="1:18" ht="38.5" customHeight="1" x14ac:dyDescent="0.35">
      <c r="A39" s="233"/>
      <c r="B39" s="213" t="s">
        <v>46</v>
      </c>
      <c r="C39" s="214"/>
      <c r="D39" s="148" t="s">
        <v>26</v>
      </c>
      <c r="E39" s="148" t="s">
        <v>23</v>
      </c>
      <c r="F39" s="148"/>
      <c r="G39" s="149"/>
      <c r="H39" s="150"/>
      <c r="I39" s="151"/>
      <c r="J39" s="152"/>
      <c r="K39" s="153"/>
      <c r="L39" s="153"/>
      <c r="M39" s="153"/>
      <c r="N39" s="153"/>
      <c r="O39" s="152"/>
      <c r="P39" s="154"/>
      <c r="R39" s="1">
        <v>1</v>
      </c>
    </row>
    <row r="40" spans="1:18" ht="57.5" customHeight="1" x14ac:dyDescent="0.35">
      <c r="A40" s="233"/>
      <c r="B40" s="238" t="s">
        <v>45</v>
      </c>
      <c r="C40" s="239"/>
      <c r="D40" s="10" t="s">
        <v>22</v>
      </c>
      <c r="E40" s="22" t="s">
        <v>142</v>
      </c>
      <c r="F40" s="10"/>
      <c r="G40" s="3"/>
      <c r="H40" s="109"/>
      <c r="I40" s="118"/>
      <c r="J40" s="127"/>
      <c r="K40" s="126"/>
      <c r="L40" s="126"/>
      <c r="M40" s="126"/>
      <c r="N40" s="126"/>
      <c r="O40" s="127"/>
      <c r="P40" s="129"/>
    </row>
    <row r="41" spans="1:18" ht="38.5" customHeight="1" x14ac:dyDescent="0.35">
      <c r="A41" s="234"/>
      <c r="B41" s="238" t="s">
        <v>46</v>
      </c>
      <c r="C41" s="239"/>
      <c r="D41" s="10" t="s">
        <v>22</v>
      </c>
      <c r="E41" s="22" t="s">
        <v>23</v>
      </c>
      <c r="F41" s="10"/>
      <c r="G41" s="3"/>
      <c r="H41" s="109"/>
      <c r="I41" s="118"/>
      <c r="J41" s="127"/>
      <c r="K41" s="126"/>
      <c r="L41" s="126"/>
      <c r="M41" s="126"/>
      <c r="N41" s="126"/>
      <c r="O41" s="127"/>
      <c r="P41" s="129"/>
    </row>
    <row r="42" spans="1:18" ht="20.149999999999999" customHeight="1" x14ac:dyDescent="0.35">
      <c r="A42" s="222" t="s">
        <v>47</v>
      </c>
      <c r="B42" s="213" t="s">
        <v>48</v>
      </c>
      <c r="C42" s="214"/>
      <c r="D42" s="148" t="s">
        <v>49</v>
      </c>
      <c r="E42" s="148" t="s">
        <v>23</v>
      </c>
      <c r="F42" s="148"/>
      <c r="G42" s="149"/>
      <c r="H42" s="150"/>
      <c r="I42" s="151"/>
      <c r="J42" s="152"/>
      <c r="K42" s="153"/>
      <c r="L42" s="153"/>
      <c r="M42" s="153"/>
      <c r="N42" s="153"/>
      <c r="O42" s="153"/>
      <c r="P42" s="154"/>
      <c r="R42" s="1" t="s">
        <v>34</v>
      </c>
    </row>
    <row r="43" spans="1:18" ht="20.149999999999999" customHeight="1" x14ac:dyDescent="0.35">
      <c r="A43" s="223"/>
      <c r="B43" s="213" t="s">
        <v>50</v>
      </c>
      <c r="C43" s="214"/>
      <c r="D43" s="148" t="s">
        <v>49</v>
      </c>
      <c r="E43" s="148" t="s">
        <v>23</v>
      </c>
      <c r="F43" s="148"/>
      <c r="G43" s="149"/>
      <c r="H43" s="150"/>
      <c r="I43" s="151"/>
      <c r="J43" s="152"/>
      <c r="K43" s="153"/>
      <c r="L43" s="153"/>
      <c r="M43" s="153"/>
      <c r="N43" s="153"/>
      <c r="O43" s="153"/>
      <c r="P43" s="154"/>
      <c r="R43" s="1" t="s">
        <v>34</v>
      </c>
    </row>
    <row r="44" spans="1:18" ht="20.149999999999999" customHeight="1" x14ac:dyDescent="0.35">
      <c r="A44" s="223"/>
      <c r="B44" s="213" t="s">
        <v>51</v>
      </c>
      <c r="C44" s="214"/>
      <c r="D44" s="148" t="s">
        <v>49</v>
      </c>
      <c r="E44" s="148" t="s">
        <v>23</v>
      </c>
      <c r="F44" s="148"/>
      <c r="G44" s="149"/>
      <c r="H44" s="150"/>
      <c r="I44" s="151"/>
      <c r="J44" s="152"/>
      <c r="K44" s="153"/>
      <c r="L44" s="153"/>
      <c r="M44" s="153"/>
      <c r="N44" s="153"/>
      <c r="O44" s="153"/>
      <c r="P44" s="154"/>
      <c r="R44" s="1" t="s">
        <v>34</v>
      </c>
    </row>
    <row r="45" spans="1:18" ht="20.149999999999999" customHeight="1" x14ac:dyDescent="0.35">
      <c r="A45" s="223"/>
      <c r="B45" s="213" t="s">
        <v>52</v>
      </c>
      <c r="C45" s="214"/>
      <c r="D45" s="148" t="s">
        <v>49</v>
      </c>
      <c r="E45" s="148" t="s">
        <v>23</v>
      </c>
      <c r="F45" s="148"/>
      <c r="G45" s="149"/>
      <c r="H45" s="150"/>
      <c r="I45" s="151"/>
      <c r="J45" s="151"/>
      <c r="K45" s="153"/>
      <c r="L45" s="153"/>
      <c r="M45" s="153"/>
      <c r="N45" s="153"/>
      <c r="O45" s="152"/>
      <c r="P45" s="154"/>
      <c r="R45" s="1" t="s">
        <v>34</v>
      </c>
    </row>
    <row r="46" spans="1:18" ht="20.149999999999999" customHeight="1" x14ac:dyDescent="0.35">
      <c r="A46" s="223"/>
      <c r="B46" s="213" t="s">
        <v>53</v>
      </c>
      <c r="C46" s="214"/>
      <c r="D46" s="148" t="s">
        <v>49</v>
      </c>
      <c r="E46" s="148" t="s">
        <v>23</v>
      </c>
      <c r="F46" s="148"/>
      <c r="G46" s="149"/>
      <c r="H46" s="150"/>
      <c r="I46" s="151"/>
      <c r="J46" s="151"/>
      <c r="K46" s="153"/>
      <c r="L46" s="153"/>
      <c r="M46" s="153"/>
      <c r="N46" s="153"/>
      <c r="O46" s="152"/>
      <c r="P46" s="154"/>
      <c r="R46" s="1" t="s">
        <v>34</v>
      </c>
    </row>
    <row r="47" spans="1:18" ht="20.149999999999999" customHeight="1" x14ac:dyDescent="0.35">
      <c r="A47" s="223"/>
      <c r="B47" s="213" t="s">
        <v>54</v>
      </c>
      <c r="C47" s="214"/>
      <c r="D47" s="148" t="s">
        <v>49</v>
      </c>
      <c r="E47" s="148" t="s">
        <v>23</v>
      </c>
      <c r="F47" s="148"/>
      <c r="G47" s="149"/>
      <c r="H47" s="150"/>
      <c r="I47" s="151"/>
      <c r="J47" s="151"/>
      <c r="K47" s="153"/>
      <c r="L47" s="153"/>
      <c r="M47" s="153"/>
      <c r="N47" s="153"/>
      <c r="O47" s="152"/>
      <c r="P47" s="154"/>
      <c r="R47" s="1" t="s">
        <v>34</v>
      </c>
    </row>
    <row r="48" spans="1:18" ht="20.149999999999999" customHeight="1" x14ac:dyDescent="0.35">
      <c r="A48" s="223"/>
      <c r="B48" s="215" t="s">
        <v>55</v>
      </c>
      <c r="C48" s="216"/>
      <c r="D48" s="10" t="s">
        <v>49</v>
      </c>
      <c r="E48" s="10" t="s">
        <v>23</v>
      </c>
      <c r="F48" s="10"/>
      <c r="G48" s="3"/>
      <c r="H48" s="109"/>
      <c r="I48" s="117"/>
      <c r="J48" s="117"/>
      <c r="K48" s="126"/>
      <c r="L48" s="126"/>
      <c r="M48" s="126"/>
      <c r="N48" s="126"/>
      <c r="O48" s="127"/>
      <c r="P48" s="129"/>
      <c r="R48" s="1" t="s">
        <v>34</v>
      </c>
    </row>
    <row r="49" spans="1:18" ht="20.149999999999999" customHeight="1" x14ac:dyDescent="0.35">
      <c r="A49" s="235" t="s">
        <v>56</v>
      </c>
      <c r="B49" s="215" t="s">
        <v>57</v>
      </c>
      <c r="C49" s="216"/>
      <c r="D49" s="10" t="s">
        <v>49</v>
      </c>
      <c r="E49" s="10" t="s">
        <v>23</v>
      </c>
      <c r="F49" s="10"/>
      <c r="G49" s="3"/>
      <c r="H49" s="109"/>
      <c r="I49" s="117"/>
      <c r="J49" s="127"/>
      <c r="K49" s="126"/>
      <c r="L49" s="127"/>
      <c r="M49" s="126"/>
      <c r="N49" s="126"/>
      <c r="O49" s="127"/>
      <c r="P49" s="129"/>
      <c r="R49" s="1" t="s">
        <v>34</v>
      </c>
    </row>
    <row r="50" spans="1:18" ht="20.149999999999999" customHeight="1" x14ac:dyDescent="0.35">
      <c r="A50" s="236"/>
      <c r="B50" s="215" t="s">
        <v>58</v>
      </c>
      <c r="C50" s="216"/>
      <c r="D50" s="10" t="s">
        <v>49</v>
      </c>
      <c r="E50" s="10" t="s">
        <v>23</v>
      </c>
      <c r="F50" s="10"/>
      <c r="G50" s="3"/>
      <c r="H50" s="109"/>
      <c r="I50" s="117"/>
      <c r="J50" s="127"/>
      <c r="K50" s="126"/>
      <c r="L50" s="127"/>
      <c r="M50" s="126"/>
      <c r="N50" s="126"/>
      <c r="O50" s="127"/>
      <c r="P50" s="129"/>
      <c r="R50" s="1" t="s">
        <v>34</v>
      </c>
    </row>
    <row r="51" spans="1:18" ht="20.149999999999999" customHeight="1" x14ac:dyDescent="0.35">
      <c r="A51" s="236"/>
      <c r="B51" s="215" t="s">
        <v>59</v>
      </c>
      <c r="C51" s="216"/>
      <c r="D51" s="10" t="s">
        <v>49</v>
      </c>
      <c r="E51" s="10" t="s">
        <v>23</v>
      </c>
      <c r="F51" s="10"/>
      <c r="G51" s="3"/>
      <c r="H51" s="109"/>
      <c r="I51" s="117"/>
      <c r="J51" s="127"/>
      <c r="K51" s="126"/>
      <c r="L51" s="127"/>
      <c r="M51" s="126"/>
      <c r="N51" s="126"/>
      <c r="O51" s="127"/>
      <c r="P51" s="129"/>
      <c r="R51" s="1" t="s">
        <v>34</v>
      </c>
    </row>
    <row r="52" spans="1:18" ht="20.149999999999999" customHeight="1" x14ac:dyDescent="0.35">
      <c r="A52" s="236"/>
      <c r="B52" s="215" t="s">
        <v>60</v>
      </c>
      <c r="C52" s="216"/>
      <c r="D52" s="10" t="s">
        <v>49</v>
      </c>
      <c r="E52" s="10" t="s">
        <v>23</v>
      </c>
      <c r="F52" s="10"/>
      <c r="G52" s="3"/>
      <c r="H52" s="109"/>
      <c r="I52" s="117"/>
      <c r="J52" s="127"/>
      <c r="K52" s="126"/>
      <c r="L52" s="127"/>
      <c r="M52" s="126"/>
      <c r="N52" s="126"/>
      <c r="O52" s="127"/>
      <c r="P52" s="129"/>
      <c r="R52" s="1" t="s">
        <v>34</v>
      </c>
    </row>
    <row r="53" spans="1:18" ht="20.149999999999999" customHeight="1" x14ac:dyDescent="0.35">
      <c r="A53" s="236"/>
      <c r="B53" s="215" t="s">
        <v>61</v>
      </c>
      <c r="C53" s="216"/>
      <c r="D53" s="10" t="s">
        <v>49</v>
      </c>
      <c r="E53" s="10" t="s">
        <v>23</v>
      </c>
      <c r="F53" s="10"/>
      <c r="G53" s="3"/>
      <c r="H53" s="109"/>
      <c r="I53" s="117"/>
      <c r="J53" s="127"/>
      <c r="K53" s="126"/>
      <c r="L53" s="127"/>
      <c r="M53" s="126"/>
      <c r="N53" s="126"/>
      <c r="O53" s="127"/>
      <c r="P53" s="129"/>
      <c r="R53" s="1" t="s">
        <v>34</v>
      </c>
    </row>
    <row r="54" spans="1:18" ht="20.149999999999999" customHeight="1" x14ac:dyDescent="0.35">
      <c r="A54" s="236"/>
      <c r="B54" s="215" t="s">
        <v>62</v>
      </c>
      <c r="C54" s="216"/>
      <c r="D54" s="10" t="s">
        <v>49</v>
      </c>
      <c r="E54" s="10" t="s">
        <v>23</v>
      </c>
      <c r="F54" s="10"/>
      <c r="G54" s="3"/>
      <c r="H54" s="109"/>
      <c r="I54" s="117"/>
      <c r="J54" s="127"/>
      <c r="K54" s="126"/>
      <c r="L54" s="127"/>
      <c r="M54" s="126"/>
      <c r="N54" s="126"/>
      <c r="O54" s="127"/>
      <c r="P54" s="129"/>
      <c r="R54" s="1" t="s">
        <v>34</v>
      </c>
    </row>
    <row r="55" spans="1:18" ht="20.149999999999999" customHeight="1" x14ac:dyDescent="0.35">
      <c r="A55" s="236"/>
      <c r="B55" s="215" t="s">
        <v>63</v>
      </c>
      <c r="C55" s="216"/>
      <c r="D55" s="10" t="s">
        <v>49</v>
      </c>
      <c r="E55" s="10" t="s">
        <v>23</v>
      </c>
      <c r="F55" s="10"/>
      <c r="G55" s="3"/>
      <c r="H55" s="109"/>
      <c r="I55" s="117"/>
      <c r="J55" s="127"/>
      <c r="K55" s="126"/>
      <c r="L55" s="127"/>
      <c r="M55" s="126"/>
      <c r="N55" s="126"/>
      <c r="O55" s="127"/>
      <c r="P55" s="129"/>
      <c r="R55" s="1" t="s">
        <v>34</v>
      </c>
    </row>
    <row r="56" spans="1:18" ht="20.149999999999999" customHeight="1" x14ac:dyDescent="0.35">
      <c r="A56" s="237"/>
      <c r="B56" s="215" t="s">
        <v>64</v>
      </c>
      <c r="C56" s="216"/>
      <c r="D56" s="10" t="s">
        <v>49</v>
      </c>
      <c r="E56" s="10" t="s">
        <v>23</v>
      </c>
      <c r="F56" s="10"/>
      <c r="G56" s="3"/>
      <c r="H56" s="109"/>
      <c r="I56" s="117"/>
      <c r="J56" s="127"/>
      <c r="K56" s="126"/>
      <c r="L56" s="127"/>
      <c r="M56" s="126"/>
      <c r="N56" s="126"/>
      <c r="O56" s="127"/>
      <c r="P56" s="129"/>
      <c r="R56" s="1" t="s">
        <v>34</v>
      </c>
    </row>
    <row r="57" spans="1:18" s="41" customFormat="1" ht="20.149999999999999" customHeight="1" x14ac:dyDescent="0.35">
      <c r="A57" s="217" t="s">
        <v>65</v>
      </c>
      <c r="B57" s="228" t="s">
        <v>66</v>
      </c>
      <c r="C57" s="229"/>
      <c r="D57" s="39" t="s">
        <v>49</v>
      </c>
      <c r="E57" s="39" t="s">
        <v>23</v>
      </c>
      <c r="F57" s="39"/>
      <c r="G57" s="40"/>
      <c r="H57" s="110"/>
      <c r="I57" s="119"/>
      <c r="J57" s="131"/>
      <c r="K57" s="132"/>
      <c r="L57" s="127"/>
      <c r="M57" s="126"/>
      <c r="N57" s="127"/>
      <c r="O57" s="128"/>
      <c r="P57" s="130"/>
      <c r="R57" s="1" t="s">
        <v>34</v>
      </c>
    </row>
    <row r="58" spans="1:18" s="41" customFormat="1" ht="20.149999999999999" customHeight="1" x14ac:dyDescent="0.35">
      <c r="A58" s="217"/>
      <c r="B58" s="228" t="s">
        <v>67</v>
      </c>
      <c r="C58" s="229"/>
      <c r="D58" s="39" t="s">
        <v>49</v>
      </c>
      <c r="E58" s="39" t="s">
        <v>23</v>
      </c>
      <c r="F58" s="39"/>
      <c r="G58" s="40"/>
      <c r="H58" s="110"/>
      <c r="I58" s="119"/>
      <c r="J58" s="131"/>
      <c r="K58" s="132"/>
      <c r="L58" s="127"/>
      <c r="M58" s="126"/>
      <c r="N58" s="127"/>
      <c r="O58" s="128"/>
      <c r="P58" s="130"/>
      <c r="R58" s="1" t="s">
        <v>34</v>
      </c>
    </row>
    <row r="59" spans="1:18" s="41" customFormat="1" ht="20.149999999999999" customHeight="1" x14ac:dyDescent="0.35">
      <c r="A59" s="217"/>
      <c r="B59" s="228" t="s">
        <v>68</v>
      </c>
      <c r="C59" s="229"/>
      <c r="D59" s="39" t="s">
        <v>49</v>
      </c>
      <c r="E59" s="39" t="s">
        <v>23</v>
      </c>
      <c r="F59" s="39"/>
      <c r="G59" s="40"/>
      <c r="H59" s="110"/>
      <c r="I59" s="119"/>
      <c r="J59" s="131"/>
      <c r="K59" s="132"/>
      <c r="L59" s="127"/>
      <c r="M59" s="126"/>
      <c r="N59" s="127"/>
      <c r="O59" s="128"/>
      <c r="P59" s="130"/>
      <c r="R59" s="1" t="s">
        <v>34</v>
      </c>
    </row>
    <row r="60" spans="1:18" s="41" customFormat="1" ht="20.149999999999999" customHeight="1" x14ac:dyDescent="0.35">
      <c r="A60" s="218"/>
      <c r="B60" s="228" t="s">
        <v>69</v>
      </c>
      <c r="C60" s="229"/>
      <c r="D60" s="39" t="s">
        <v>49</v>
      </c>
      <c r="E60" s="39" t="s">
        <v>23</v>
      </c>
      <c r="F60" s="39"/>
      <c r="G60" s="40"/>
      <c r="H60" s="110"/>
      <c r="I60" s="119"/>
      <c r="J60" s="131"/>
      <c r="K60" s="132"/>
      <c r="L60" s="127"/>
      <c r="M60" s="126"/>
      <c r="N60" s="127"/>
      <c r="O60" s="128"/>
      <c r="P60" s="130"/>
      <c r="R60" s="1" t="s">
        <v>34</v>
      </c>
    </row>
    <row r="61" spans="1:18" ht="40" customHeight="1" x14ac:dyDescent="0.35">
      <c r="E61" s="19"/>
      <c r="F61" s="19"/>
      <c r="I61" s="120"/>
      <c r="J61" s="19"/>
    </row>
    <row r="62" spans="1:18" s="15" customFormat="1" ht="34.5" customHeight="1" x14ac:dyDescent="0.35">
      <c r="A62" s="23" t="s">
        <v>70</v>
      </c>
      <c r="B62" s="210" t="s">
        <v>71</v>
      </c>
      <c r="C62" s="6" t="s">
        <v>72</v>
      </c>
      <c r="D62" s="6" t="s">
        <v>18</v>
      </c>
      <c r="E62" s="6" t="s">
        <v>13</v>
      </c>
      <c r="F62" s="26"/>
      <c r="G62" s="220" t="s">
        <v>73</v>
      </c>
      <c r="H62" s="221"/>
      <c r="I62" s="121" t="s">
        <v>74</v>
      </c>
      <c r="J62" s="6" t="s">
        <v>18</v>
      </c>
      <c r="K62" s="38"/>
      <c r="R62" s="30"/>
    </row>
    <row r="63" spans="1:18" s="15" customFormat="1" ht="20.149999999999999" customHeight="1" x14ac:dyDescent="0.35">
      <c r="A63" s="7" t="s">
        <v>75</v>
      </c>
      <c r="B63" s="135"/>
      <c r="C63" s="135"/>
      <c r="D63" s="134"/>
      <c r="E63" s="4"/>
      <c r="F63" s="27"/>
      <c r="G63" s="215" t="s">
        <v>76</v>
      </c>
      <c r="H63" s="216"/>
      <c r="I63" s="135"/>
      <c r="J63" s="133"/>
      <c r="K63" s="38"/>
      <c r="L63" s="212"/>
      <c r="M63" s="212"/>
      <c r="N63" s="212"/>
      <c r="R63" s="30"/>
    </row>
    <row r="64" spans="1:18" s="15" customFormat="1" ht="20.149999999999999" customHeight="1" x14ac:dyDescent="0.35">
      <c r="A64" s="7" t="s">
        <v>77</v>
      </c>
      <c r="B64" s="135"/>
      <c r="C64" s="135"/>
      <c r="D64" s="134"/>
      <c r="E64" s="4"/>
      <c r="F64" s="27"/>
      <c r="G64" s="215" t="s">
        <v>78</v>
      </c>
      <c r="H64" s="216"/>
      <c r="I64" s="135"/>
      <c r="J64" s="133"/>
      <c r="K64" s="38"/>
      <c r="R64" s="30"/>
    </row>
    <row r="65" spans="1:18" s="15" customFormat="1" ht="20.149999999999999" customHeight="1" x14ac:dyDescent="0.35">
      <c r="A65" s="7" t="s">
        <v>79</v>
      </c>
      <c r="B65" s="135"/>
      <c r="C65" s="135"/>
      <c r="D65" s="134"/>
      <c r="E65" s="4"/>
      <c r="I65" s="122"/>
      <c r="J65" s="38"/>
      <c r="K65" s="38"/>
      <c r="L65" s="38"/>
      <c r="M65" s="38"/>
      <c r="N65" s="38"/>
      <c r="R65" s="30"/>
    </row>
    <row r="66" spans="1:18" s="15" customFormat="1" ht="20.149999999999999" customHeight="1" x14ac:dyDescent="0.35">
      <c r="A66" s="7" t="s">
        <v>80</v>
      </c>
      <c r="B66" s="135"/>
      <c r="C66" s="135"/>
      <c r="D66" s="134"/>
      <c r="E66" s="4"/>
      <c r="I66" s="123"/>
      <c r="K66" s="38"/>
      <c r="L66" s="38"/>
      <c r="M66" s="38"/>
      <c r="N66" s="38"/>
      <c r="R66" s="30"/>
    </row>
    <row r="67" spans="1:18" ht="20.149999999999999" customHeight="1" x14ac:dyDescent="0.35">
      <c r="A67" s="7" t="s">
        <v>81</v>
      </c>
      <c r="B67" s="135"/>
      <c r="C67" s="135"/>
      <c r="D67" s="134"/>
      <c r="E67" s="4"/>
      <c r="G67" s="219" t="s">
        <v>82</v>
      </c>
      <c r="H67" s="219"/>
      <c r="I67" s="219"/>
      <c r="J67" s="219"/>
      <c r="K67" s="109"/>
      <c r="O67" s="111"/>
      <c r="P67" s="111"/>
    </row>
    <row r="68" spans="1:18" ht="40" customHeight="1" x14ac:dyDescent="0.35">
      <c r="B68" s="25"/>
      <c r="C68" s="25"/>
      <c r="D68" s="30"/>
      <c r="E68" s="12"/>
      <c r="F68" s="12"/>
      <c r="G68" s="2"/>
      <c r="H68" s="15"/>
      <c r="I68" s="125"/>
      <c r="J68" s="30"/>
    </row>
    <row r="69" spans="1:18" ht="25" customHeight="1" x14ac:dyDescent="0.35">
      <c r="A69" s="181" t="s">
        <v>83</v>
      </c>
      <c r="B69" s="180"/>
      <c r="D69" s="37"/>
      <c r="E69" s="37"/>
      <c r="G69" s="225" t="s">
        <v>84</v>
      </c>
      <c r="H69" s="226"/>
      <c r="I69" s="135"/>
    </row>
    <row r="70" spans="1:18" ht="30" customHeight="1" x14ac:dyDescent="0.35">
      <c r="D70" s="28"/>
    </row>
    <row r="71" spans="1:18" ht="25" customHeight="1" x14ac:dyDescent="0.35">
      <c r="D71" s="28"/>
      <c r="E71" s="8"/>
      <c r="F71" s="8"/>
      <c r="I71" s="122"/>
      <c r="J71" s="38"/>
      <c r="O71" s="111"/>
      <c r="P71" s="111"/>
    </row>
  </sheetData>
  <autoFilter ref="A7:P60" xr:uid="{F8A1B16D-91F7-4F66-8F2F-4F41A1163A29}">
    <filterColumn colId="1" showButton="0"/>
  </autoFilter>
  <mergeCells count="68">
    <mergeCell ref="G63:H63"/>
    <mergeCell ref="L63:N63"/>
    <mergeCell ref="G64:H64"/>
    <mergeCell ref="G67:J67"/>
    <mergeCell ref="G69:H69"/>
    <mergeCell ref="A57:A60"/>
    <mergeCell ref="B57:C57"/>
    <mergeCell ref="B58:C58"/>
    <mergeCell ref="B59:C59"/>
    <mergeCell ref="B60:C60"/>
    <mergeCell ref="G62:H62"/>
    <mergeCell ref="A49:A56"/>
    <mergeCell ref="B49:C49"/>
    <mergeCell ref="B50:C50"/>
    <mergeCell ref="B51:C51"/>
    <mergeCell ref="B52:C52"/>
    <mergeCell ref="B53:C53"/>
    <mergeCell ref="B54:C54"/>
    <mergeCell ref="B55:C55"/>
    <mergeCell ref="B56:C56"/>
    <mergeCell ref="A42:A48"/>
    <mergeCell ref="B42:C42"/>
    <mergeCell ref="B43:C43"/>
    <mergeCell ref="B44:C44"/>
    <mergeCell ref="B45:C45"/>
    <mergeCell ref="B46:C46"/>
    <mergeCell ref="B47:C47"/>
    <mergeCell ref="B48:C48"/>
    <mergeCell ref="B37:C37"/>
    <mergeCell ref="A38:A41"/>
    <mergeCell ref="B38:C38"/>
    <mergeCell ref="B39:C39"/>
    <mergeCell ref="B40:C40"/>
    <mergeCell ref="B41:C41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A3:E3"/>
    <mergeCell ref="A4:E4"/>
    <mergeCell ref="A5:E5"/>
    <mergeCell ref="B7:C7"/>
    <mergeCell ref="A8:A37"/>
    <mergeCell ref="B8:C8"/>
    <mergeCell ref="B9:C9"/>
    <mergeCell ref="B10:C10"/>
    <mergeCell ref="B11:C11"/>
    <mergeCell ref="B12:C12"/>
  </mergeCells>
  <pageMargins left="0.23622047244094491" right="0.23622047244094491" top="0.35433070866141736" bottom="0.35433070866141736" header="0.31496062992125984" footer="0.31496062992125984"/>
  <pageSetup paperSize="9" scale="2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21635-F425-40C9-A3D7-481C5DB8AC2B}">
  <sheetPr>
    <pageSetUpPr fitToPage="1"/>
  </sheetPr>
  <dimension ref="A1:R71"/>
  <sheetViews>
    <sheetView showGridLines="0" zoomScale="80" zoomScaleNormal="80" workbookViewId="0">
      <pane xSplit="4" ySplit="7" topLeftCell="E53" activePane="bottomRight" state="frozen"/>
      <selection pane="topRight" activeCell="E1" sqref="E1"/>
      <selection pane="bottomLeft" activeCell="A8" sqref="A8"/>
      <selection pane="bottomRight" activeCell="M57" sqref="M57:M60"/>
    </sheetView>
  </sheetViews>
  <sheetFormatPr baseColWidth="10" defaultColWidth="11.453125" defaultRowHeight="14.5" x14ac:dyDescent="0.35"/>
  <cols>
    <col min="1" max="1" width="38" style="20" customWidth="1"/>
    <col min="2" max="2" width="36.453125" style="18" customWidth="1"/>
    <col min="3" max="3" width="46.81640625" style="18" customWidth="1"/>
    <col min="4" max="4" width="13.81640625" style="211" customWidth="1"/>
    <col min="5" max="5" width="54.26953125" style="11" customWidth="1"/>
    <col min="6" max="6" width="27.54296875" style="11" bestFit="1" customWidth="1"/>
    <col min="7" max="7" width="25.7265625" style="8" bestFit="1" customWidth="1"/>
    <col min="8" max="8" width="21" style="38" customWidth="1"/>
    <col min="9" max="9" width="17.453125" style="124" bestFit="1" customWidth="1"/>
    <col min="10" max="10" width="11.81640625" style="211" customWidth="1"/>
    <col min="11" max="11" width="17" style="38" customWidth="1"/>
    <col min="12" max="12" width="22.81640625" style="38" customWidth="1"/>
    <col min="13" max="13" width="21.1796875" style="38" customWidth="1"/>
    <col min="14" max="14" width="17.7265625" style="38" bestFit="1" customWidth="1"/>
    <col min="15" max="15" width="23.7265625" style="38" customWidth="1"/>
    <col min="16" max="16" width="12.54296875" style="38" bestFit="1" customWidth="1"/>
    <col min="17" max="17" width="4.1796875" customWidth="1"/>
    <col min="18" max="18" width="11.453125" style="1"/>
  </cols>
  <sheetData>
    <row r="1" spans="1:18" ht="35" x14ac:dyDescent="0.7">
      <c r="A1" s="24" t="s">
        <v>86</v>
      </c>
      <c r="C1" s="24"/>
      <c r="D1" s="29"/>
      <c r="E1" s="21"/>
      <c r="F1" s="21"/>
      <c r="G1" s="21"/>
      <c r="H1" s="108"/>
      <c r="I1" s="112"/>
      <c r="J1" s="108"/>
      <c r="K1" s="108"/>
      <c r="L1" s="108"/>
      <c r="M1" s="108"/>
      <c r="N1" s="108"/>
      <c r="O1" s="108"/>
      <c r="P1" s="108"/>
    </row>
    <row r="3" spans="1:18" s="1" customFormat="1" ht="28" customHeight="1" x14ac:dyDescent="0.35">
      <c r="A3" s="257" t="s">
        <v>1</v>
      </c>
      <c r="B3" s="257"/>
      <c r="C3" s="257"/>
      <c r="D3" s="257"/>
      <c r="E3" s="257"/>
      <c r="F3" s="13"/>
      <c r="G3" s="13"/>
      <c r="H3" s="14"/>
      <c r="I3" s="113"/>
      <c r="J3" s="13"/>
      <c r="K3" s="38"/>
      <c r="M3" s="38"/>
      <c r="N3" s="13"/>
      <c r="O3" s="38"/>
      <c r="P3" s="38"/>
    </row>
    <row r="4" spans="1:18" x14ac:dyDescent="0.35">
      <c r="A4" s="227" t="s">
        <v>2</v>
      </c>
      <c r="B4" s="227"/>
      <c r="C4" s="227"/>
      <c r="D4" s="227"/>
      <c r="E4" s="227"/>
      <c r="F4" s="13"/>
      <c r="G4" s="13"/>
      <c r="H4" s="16"/>
      <c r="I4" s="114"/>
      <c r="J4" s="13"/>
      <c r="N4" s="13"/>
    </row>
    <row r="5" spans="1:18" x14ac:dyDescent="0.35">
      <c r="A5" s="227" t="s">
        <v>3</v>
      </c>
      <c r="B5" s="227"/>
      <c r="C5" s="227"/>
      <c r="D5" s="227"/>
      <c r="E5" s="227"/>
      <c r="F5" s="17"/>
      <c r="G5" s="17"/>
      <c r="H5" s="17"/>
      <c r="I5" s="115"/>
      <c r="J5" s="17"/>
    </row>
    <row r="6" spans="1:18" ht="25" customHeight="1" x14ac:dyDescent="0.35">
      <c r="B6" s="17"/>
      <c r="C6" s="17"/>
      <c r="D6" s="16"/>
      <c r="E6" s="17"/>
      <c r="F6" s="17"/>
      <c r="G6" s="17"/>
      <c r="H6" s="17"/>
      <c r="I6" s="115"/>
      <c r="J6" s="17"/>
      <c r="K6" s="17"/>
      <c r="N6" s="17"/>
    </row>
    <row r="7" spans="1:18" ht="90.75" customHeight="1" x14ac:dyDescent="0.35">
      <c r="A7" s="31" t="s">
        <v>4</v>
      </c>
      <c r="B7" s="230" t="s">
        <v>5</v>
      </c>
      <c r="C7" s="231"/>
      <c r="D7" s="32" t="s">
        <v>6</v>
      </c>
      <c r="E7" s="33" t="s">
        <v>7</v>
      </c>
      <c r="F7" s="34" t="s">
        <v>8</v>
      </c>
      <c r="G7" s="35" t="s">
        <v>9</v>
      </c>
      <c r="H7" s="34" t="s">
        <v>10</v>
      </c>
      <c r="I7" s="116" t="s">
        <v>11</v>
      </c>
      <c r="J7" s="34" t="s">
        <v>12</v>
      </c>
      <c r="K7" s="34" t="s">
        <v>13</v>
      </c>
      <c r="L7" s="34" t="s">
        <v>14</v>
      </c>
      <c r="M7" s="34" t="s">
        <v>15</v>
      </c>
      <c r="N7" s="34" t="s">
        <v>16</v>
      </c>
      <c r="O7" s="34" t="s">
        <v>17</v>
      </c>
      <c r="P7" s="36" t="s">
        <v>18</v>
      </c>
      <c r="R7" s="155" t="s">
        <v>19</v>
      </c>
    </row>
    <row r="8" spans="1:18" ht="30" customHeight="1" x14ac:dyDescent="0.35">
      <c r="A8" s="222" t="s">
        <v>20</v>
      </c>
      <c r="B8" s="215" t="s">
        <v>21</v>
      </c>
      <c r="C8" s="216"/>
      <c r="D8" s="10" t="s">
        <v>22</v>
      </c>
      <c r="E8" s="10" t="s">
        <v>23</v>
      </c>
      <c r="F8" s="10"/>
      <c r="G8" s="3"/>
      <c r="H8" s="109"/>
      <c r="I8" s="117"/>
      <c r="J8" s="127"/>
      <c r="K8" s="126"/>
      <c r="L8" s="126"/>
      <c r="M8" s="126"/>
      <c r="N8" s="126"/>
      <c r="O8" s="127"/>
      <c r="P8" s="129"/>
    </row>
    <row r="9" spans="1:18" ht="30" customHeight="1" x14ac:dyDescent="0.35">
      <c r="A9" s="223"/>
      <c r="B9" s="215" t="s">
        <v>24</v>
      </c>
      <c r="C9" s="216"/>
      <c r="D9" s="10" t="s">
        <v>22</v>
      </c>
      <c r="E9" s="10" t="s">
        <v>23</v>
      </c>
      <c r="F9" s="10"/>
      <c r="G9" s="3"/>
      <c r="H9" s="109"/>
      <c r="I9" s="117"/>
      <c r="J9" s="127"/>
      <c r="K9" s="126"/>
      <c r="L9" s="126"/>
      <c r="M9" s="126"/>
      <c r="N9" s="126"/>
      <c r="O9" s="127"/>
      <c r="P9" s="129"/>
    </row>
    <row r="10" spans="1:18" ht="30" customHeight="1" x14ac:dyDescent="0.35">
      <c r="A10" s="223"/>
      <c r="B10" s="215" t="s">
        <v>25</v>
      </c>
      <c r="C10" s="216"/>
      <c r="D10" s="10" t="s">
        <v>22</v>
      </c>
      <c r="E10" s="10" t="s">
        <v>23</v>
      </c>
      <c r="F10" s="10"/>
      <c r="G10" s="3"/>
      <c r="H10" s="109"/>
      <c r="I10" s="117"/>
      <c r="J10" s="127"/>
      <c r="K10" s="126"/>
      <c r="L10" s="126"/>
      <c r="M10" s="126"/>
      <c r="N10" s="126"/>
      <c r="O10" s="127"/>
      <c r="P10" s="129"/>
    </row>
    <row r="11" spans="1:18" ht="30" customHeight="1" x14ac:dyDescent="0.35">
      <c r="A11" s="223"/>
      <c r="B11" s="213" t="s">
        <v>21</v>
      </c>
      <c r="C11" s="214"/>
      <c r="D11" s="148" t="s">
        <v>26</v>
      </c>
      <c r="E11" s="148" t="s">
        <v>27</v>
      </c>
      <c r="F11" s="148"/>
      <c r="G11" s="149"/>
      <c r="H11" s="150"/>
      <c r="I11" s="151"/>
      <c r="J11" s="152"/>
      <c r="K11" s="153"/>
      <c r="L11" s="153"/>
      <c r="M11" s="153"/>
      <c r="N11" s="153"/>
      <c r="O11" s="152"/>
      <c r="P11" s="154"/>
      <c r="R11" s="1">
        <v>1</v>
      </c>
    </row>
    <row r="12" spans="1:18" ht="30" customHeight="1" x14ac:dyDescent="0.35">
      <c r="A12" s="223"/>
      <c r="B12" s="213" t="s">
        <v>24</v>
      </c>
      <c r="C12" s="214"/>
      <c r="D12" s="148" t="s">
        <v>26</v>
      </c>
      <c r="E12" s="148" t="s">
        <v>23</v>
      </c>
      <c r="F12" s="148"/>
      <c r="G12" s="149"/>
      <c r="H12" s="150"/>
      <c r="I12" s="151"/>
      <c r="J12" s="152"/>
      <c r="K12" s="153"/>
      <c r="L12" s="153"/>
      <c r="M12" s="153"/>
      <c r="N12" s="153"/>
      <c r="O12" s="152"/>
      <c r="P12" s="154"/>
      <c r="R12" s="1">
        <v>1</v>
      </c>
    </row>
    <row r="13" spans="1:18" ht="30" customHeight="1" x14ac:dyDescent="0.35">
      <c r="A13" s="223"/>
      <c r="B13" s="213" t="s">
        <v>25</v>
      </c>
      <c r="C13" s="214"/>
      <c r="D13" s="148" t="s">
        <v>26</v>
      </c>
      <c r="E13" s="148" t="s">
        <v>23</v>
      </c>
      <c r="F13" s="148"/>
      <c r="G13" s="149"/>
      <c r="H13" s="150"/>
      <c r="I13" s="151"/>
      <c r="J13" s="152"/>
      <c r="K13" s="153"/>
      <c r="L13" s="153"/>
      <c r="M13" s="153"/>
      <c r="N13" s="153"/>
      <c r="O13" s="152"/>
      <c r="P13" s="154"/>
      <c r="R13" s="1">
        <v>1</v>
      </c>
    </row>
    <row r="14" spans="1:18" ht="30" customHeight="1" x14ac:dyDescent="0.35">
      <c r="A14" s="223"/>
      <c r="B14" s="215" t="s">
        <v>28</v>
      </c>
      <c r="C14" s="216"/>
      <c r="D14" s="10" t="s">
        <v>22</v>
      </c>
      <c r="E14" s="10" t="s">
        <v>29</v>
      </c>
      <c r="F14" s="10"/>
      <c r="G14" s="3"/>
      <c r="H14" s="109"/>
      <c r="I14" s="117"/>
      <c r="J14" s="127"/>
      <c r="K14" s="126"/>
      <c r="L14" s="126"/>
      <c r="M14" s="126"/>
      <c r="N14" s="126"/>
      <c r="O14" s="127"/>
      <c r="P14" s="129"/>
    </row>
    <row r="15" spans="1:18" ht="30" customHeight="1" x14ac:dyDescent="0.35">
      <c r="A15" s="223"/>
      <c r="B15" s="215" t="s">
        <v>30</v>
      </c>
      <c r="C15" s="216"/>
      <c r="D15" s="10" t="s">
        <v>22</v>
      </c>
      <c r="E15" s="10" t="s">
        <v>29</v>
      </c>
      <c r="F15" s="10"/>
      <c r="G15" s="3"/>
      <c r="H15" s="109"/>
      <c r="I15" s="117"/>
      <c r="J15" s="127"/>
      <c r="K15" s="126"/>
      <c r="L15" s="126"/>
      <c r="M15" s="126"/>
      <c r="N15" s="126"/>
      <c r="O15" s="127"/>
      <c r="P15" s="129"/>
    </row>
    <row r="16" spans="1:18" ht="30" customHeight="1" x14ac:dyDescent="0.35">
      <c r="A16" s="223"/>
      <c r="B16" s="215" t="s">
        <v>31</v>
      </c>
      <c r="C16" s="216"/>
      <c r="D16" s="10" t="s">
        <v>22</v>
      </c>
      <c r="E16" s="10" t="s">
        <v>29</v>
      </c>
      <c r="F16" s="10"/>
      <c r="G16" s="3" t="s">
        <v>32</v>
      </c>
      <c r="H16" s="109"/>
      <c r="I16" s="117"/>
      <c r="J16" s="127"/>
      <c r="K16" s="126"/>
      <c r="L16" s="126"/>
      <c r="M16" s="126"/>
      <c r="N16" s="126"/>
      <c r="O16" s="127"/>
      <c r="P16" s="129"/>
    </row>
    <row r="17" spans="1:18" ht="30" customHeight="1" x14ac:dyDescent="0.35">
      <c r="A17" s="223"/>
      <c r="B17" s="215" t="s">
        <v>28</v>
      </c>
      <c r="C17" s="216"/>
      <c r="D17" s="10" t="s">
        <v>26</v>
      </c>
      <c r="E17" s="10" t="s">
        <v>27</v>
      </c>
      <c r="F17" s="10"/>
      <c r="G17" s="3"/>
      <c r="H17" s="109"/>
      <c r="I17" s="117"/>
      <c r="J17" s="127"/>
      <c r="K17" s="126"/>
      <c r="L17" s="126"/>
      <c r="M17" s="126"/>
      <c r="N17" s="126"/>
      <c r="O17" s="127"/>
      <c r="P17" s="129"/>
    </row>
    <row r="18" spans="1:18" ht="30" customHeight="1" x14ac:dyDescent="0.35">
      <c r="A18" s="223"/>
      <c r="B18" s="215" t="s">
        <v>30</v>
      </c>
      <c r="C18" s="216"/>
      <c r="D18" s="10" t="s">
        <v>26</v>
      </c>
      <c r="E18" s="10" t="s">
        <v>23</v>
      </c>
      <c r="F18" s="10"/>
      <c r="G18" s="3"/>
      <c r="H18" s="109"/>
      <c r="I18" s="117"/>
      <c r="J18" s="127"/>
      <c r="K18" s="126"/>
      <c r="L18" s="126"/>
      <c r="M18" s="126"/>
      <c r="N18" s="126"/>
      <c r="O18" s="127"/>
      <c r="P18" s="129"/>
    </row>
    <row r="19" spans="1:18" ht="30" customHeight="1" x14ac:dyDescent="0.35">
      <c r="A19" s="223"/>
      <c r="B19" s="213" t="s">
        <v>31</v>
      </c>
      <c r="C19" s="214"/>
      <c r="D19" s="148" t="s">
        <v>26</v>
      </c>
      <c r="E19" s="148" t="s">
        <v>23</v>
      </c>
      <c r="F19" s="148"/>
      <c r="G19" s="149"/>
      <c r="H19" s="150"/>
      <c r="I19" s="151"/>
      <c r="J19" s="152"/>
      <c r="K19" s="153"/>
      <c r="L19" s="153"/>
      <c r="M19" s="153"/>
      <c r="N19" s="153"/>
      <c r="O19" s="152"/>
      <c r="P19" s="154"/>
      <c r="R19" s="1">
        <v>1</v>
      </c>
    </row>
    <row r="20" spans="1:18" ht="30" customHeight="1" x14ac:dyDescent="0.35">
      <c r="A20" s="223"/>
      <c r="B20" s="215" t="s">
        <v>33</v>
      </c>
      <c r="C20" s="216"/>
      <c r="D20" s="10" t="s">
        <v>22</v>
      </c>
      <c r="E20" s="10" t="s">
        <v>29</v>
      </c>
      <c r="F20" s="10"/>
      <c r="G20" s="3"/>
      <c r="H20" s="109"/>
      <c r="I20" s="117"/>
      <c r="J20" s="127"/>
      <c r="K20" s="126"/>
      <c r="L20" s="126"/>
      <c r="M20" s="126"/>
      <c r="N20" s="126"/>
      <c r="O20" s="126"/>
      <c r="P20" s="129"/>
    </row>
    <row r="21" spans="1:18" ht="30" customHeight="1" x14ac:dyDescent="0.35">
      <c r="A21" s="223"/>
      <c r="B21" s="213" t="s">
        <v>33</v>
      </c>
      <c r="C21" s="214"/>
      <c r="D21" s="148" t="s">
        <v>26</v>
      </c>
      <c r="E21" s="148" t="s">
        <v>27</v>
      </c>
      <c r="F21" s="148"/>
      <c r="G21" s="149"/>
      <c r="H21" s="150"/>
      <c r="I21" s="151"/>
      <c r="J21" s="152"/>
      <c r="K21" s="153"/>
      <c r="L21" s="153"/>
      <c r="M21" s="153"/>
      <c r="N21" s="153"/>
      <c r="O21" s="153"/>
      <c r="P21" s="154"/>
      <c r="R21" s="156" t="s">
        <v>34</v>
      </c>
    </row>
    <row r="22" spans="1:18" ht="30" customHeight="1" x14ac:dyDescent="0.35">
      <c r="A22" s="223"/>
      <c r="B22" s="215" t="s">
        <v>35</v>
      </c>
      <c r="C22" s="216"/>
      <c r="D22" s="10" t="s">
        <v>22</v>
      </c>
      <c r="E22" s="10" t="s">
        <v>23</v>
      </c>
      <c r="F22" s="10"/>
      <c r="G22" s="3"/>
      <c r="H22" s="109"/>
      <c r="I22" s="117"/>
      <c r="J22" s="127"/>
      <c r="K22" s="126"/>
      <c r="L22" s="126"/>
      <c r="M22" s="126"/>
      <c r="N22" s="126"/>
      <c r="O22" s="127"/>
      <c r="P22" s="129"/>
    </row>
    <row r="23" spans="1:18" ht="30" customHeight="1" x14ac:dyDescent="0.35">
      <c r="A23" s="223"/>
      <c r="B23" s="213" t="s">
        <v>36</v>
      </c>
      <c r="C23" s="214"/>
      <c r="D23" s="148" t="s">
        <v>22</v>
      </c>
      <c r="E23" s="148" t="s">
        <v>27</v>
      </c>
      <c r="F23" s="148"/>
      <c r="G23" s="149"/>
      <c r="H23" s="150"/>
      <c r="I23" s="151"/>
      <c r="J23" s="152"/>
      <c r="K23" s="153"/>
      <c r="L23" s="153"/>
      <c r="M23" s="153"/>
      <c r="N23" s="153"/>
      <c r="O23" s="152"/>
      <c r="P23" s="154"/>
      <c r="R23" s="156" t="s">
        <v>34</v>
      </c>
    </row>
    <row r="24" spans="1:18" ht="30" customHeight="1" x14ac:dyDescent="0.35">
      <c r="A24" s="223"/>
      <c r="B24" s="215" t="s">
        <v>35</v>
      </c>
      <c r="C24" s="216"/>
      <c r="D24" s="10" t="s">
        <v>26</v>
      </c>
      <c r="E24" s="10" t="s">
        <v>23</v>
      </c>
      <c r="F24" s="10"/>
      <c r="G24" s="3"/>
      <c r="H24" s="109"/>
      <c r="I24" s="117"/>
      <c r="J24" s="127"/>
      <c r="K24" s="126"/>
      <c r="L24" s="126"/>
      <c r="M24" s="126"/>
      <c r="N24" s="126"/>
      <c r="O24" s="127"/>
      <c r="P24" s="129"/>
    </row>
    <row r="25" spans="1:18" ht="30" customHeight="1" x14ac:dyDescent="0.35">
      <c r="A25" s="223"/>
      <c r="B25" s="215" t="s">
        <v>36</v>
      </c>
      <c r="C25" s="216"/>
      <c r="D25" s="10" t="s">
        <v>26</v>
      </c>
      <c r="E25" s="10" t="s">
        <v>23</v>
      </c>
      <c r="F25" s="10"/>
      <c r="G25" s="3"/>
      <c r="H25" s="109"/>
      <c r="I25" s="117"/>
      <c r="J25" s="127"/>
      <c r="K25" s="126"/>
      <c r="L25" s="126"/>
      <c r="M25" s="126"/>
      <c r="N25" s="126"/>
      <c r="O25" s="127"/>
      <c r="P25" s="129"/>
    </row>
    <row r="26" spans="1:18" ht="30" customHeight="1" x14ac:dyDescent="0.35">
      <c r="A26" s="223"/>
      <c r="B26" s="215" t="s">
        <v>37</v>
      </c>
      <c r="C26" s="216"/>
      <c r="D26" s="10" t="s">
        <v>22</v>
      </c>
      <c r="E26" s="10" t="s">
        <v>23</v>
      </c>
      <c r="F26" s="10"/>
      <c r="G26" s="3"/>
      <c r="H26" s="109"/>
      <c r="I26" s="117"/>
      <c r="J26" s="127"/>
      <c r="K26" s="126"/>
      <c r="L26" s="126"/>
      <c r="M26" s="126"/>
      <c r="N26" s="126"/>
      <c r="O26" s="127"/>
      <c r="P26" s="129"/>
    </row>
    <row r="27" spans="1:18" ht="30" customHeight="1" x14ac:dyDescent="0.35">
      <c r="A27" s="223"/>
      <c r="B27" s="215" t="s">
        <v>38</v>
      </c>
      <c r="C27" s="216"/>
      <c r="D27" s="10" t="s">
        <v>22</v>
      </c>
      <c r="E27" s="10" t="s">
        <v>23</v>
      </c>
      <c r="F27" s="10"/>
      <c r="G27" s="3"/>
      <c r="H27" s="109"/>
      <c r="I27" s="117"/>
      <c r="J27" s="127"/>
      <c r="K27" s="126"/>
      <c r="L27" s="126"/>
      <c r="M27" s="126"/>
      <c r="N27" s="126"/>
      <c r="O27" s="127"/>
      <c r="P27" s="129"/>
    </row>
    <row r="28" spans="1:18" ht="30" customHeight="1" x14ac:dyDescent="0.35">
      <c r="A28" s="223"/>
      <c r="B28" s="215" t="s">
        <v>37</v>
      </c>
      <c r="C28" s="216"/>
      <c r="D28" s="10" t="s">
        <v>26</v>
      </c>
      <c r="E28" s="10" t="s">
        <v>23</v>
      </c>
      <c r="F28" s="10"/>
      <c r="G28" s="3"/>
      <c r="H28" s="109"/>
      <c r="I28" s="117"/>
      <c r="J28" s="127"/>
      <c r="K28" s="126"/>
      <c r="L28" s="126"/>
      <c r="M28" s="126"/>
      <c r="N28" s="126"/>
      <c r="O28" s="127"/>
      <c r="P28" s="129"/>
    </row>
    <row r="29" spans="1:18" ht="30" customHeight="1" x14ac:dyDescent="0.35">
      <c r="A29" s="223"/>
      <c r="B29" s="215" t="s">
        <v>38</v>
      </c>
      <c r="C29" s="216"/>
      <c r="D29" s="10" t="s">
        <v>26</v>
      </c>
      <c r="E29" s="10" t="s">
        <v>23</v>
      </c>
      <c r="F29" s="10"/>
      <c r="G29" s="3"/>
      <c r="H29" s="109"/>
      <c r="I29" s="117"/>
      <c r="J29" s="127"/>
      <c r="K29" s="126"/>
      <c r="L29" s="126"/>
      <c r="M29" s="126"/>
      <c r="N29" s="126"/>
      <c r="O29" s="127"/>
      <c r="P29" s="129"/>
    </row>
    <row r="30" spans="1:18" ht="27.65" customHeight="1" x14ac:dyDescent="0.35">
      <c r="A30" s="223"/>
      <c r="B30" s="215" t="s">
        <v>39</v>
      </c>
      <c r="C30" s="216"/>
      <c r="D30" s="10" t="s">
        <v>22</v>
      </c>
      <c r="E30" s="10" t="s">
        <v>27</v>
      </c>
      <c r="F30" s="10"/>
      <c r="G30" s="3"/>
      <c r="H30" s="109"/>
      <c r="I30" s="117"/>
      <c r="J30" s="127"/>
      <c r="K30" s="126"/>
      <c r="L30" s="126"/>
      <c r="M30" s="126"/>
      <c r="N30" s="126"/>
      <c r="O30" s="126"/>
      <c r="P30" s="129"/>
    </row>
    <row r="31" spans="1:18" ht="27.65" customHeight="1" x14ac:dyDescent="0.35">
      <c r="A31" s="223"/>
      <c r="B31" s="215" t="s">
        <v>40</v>
      </c>
      <c r="C31" s="216"/>
      <c r="D31" s="10" t="s">
        <v>22</v>
      </c>
      <c r="E31" s="10" t="s">
        <v>23</v>
      </c>
      <c r="F31" s="10"/>
      <c r="G31" s="3"/>
      <c r="H31" s="109"/>
      <c r="I31" s="117"/>
      <c r="J31" s="127"/>
      <c r="K31" s="126"/>
      <c r="L31" s="126"/>
      <c r="M31" s="126"/>
      <c r="N31" s="126"/>
      <c r="O31" s="126"/>
      <c r="P31" s="129"/>
    </row>
    <row r="32" spans="1:18" ht="30" customHeight="1" x14ac:dyDescent="0.35">
      <c r="A32" s="223"/>
      <c r="B32" s="215" t="s">
        <v>39</v>
      </c>
      <c r="C32" s="216"/>
      <c r="D32" s="10" t="s">
        <v>26</v>
      </c>
      <c r="E32" s="10" t="s">
        <v>23</v>
      </c>
      <c r="F32" s="10"/>
      <c r="G32" s="3"/>
      <c r="H32" s="109"/>
      <c r="I32" s="117"/>
      <c r="J32" s="127"/>
      <c r="K32" s="126"/>
      <c r="L32" s="126"/>
      <c r="M32" s="126"/>
      <c r="N32" s="126"/>
      <c r="O32" s="126"/>
      <c r="P32" s="129"/>
    </row>
    <row r="33" spans="1:18" ht="30" customHeight="1" x14ac:dyDescent="0.35">
      <c r="A33" s="223"/>
      <c r="B33" s="215" t="s">
        <v>40</v>
      </c>
      <c r="C33" s="216"/>
      <c r="D33" s="10" t="s">
        <v>26</v>
      </c>
      <c r="E33" s="10" t="s">
        <v>23</v>
      </c>
      <c r="F33" s="10"/>
      <c r="G33" s="3"/>
      <c r="H33" s="109"/>
      <c r="I33" s="117"/>
      <c r="J33" s="127"/>
      <c r="K33" s="126"/>
      <c r="L33" s="126"/>
      <c r="M33" s="126"/>
      <c r="N33" s="126"/>
      <c r="O33" s="126"/>
      <c r="P33" s="129"/>
    </row>
    <row r="34" spans="1:18" ht="30" customHeight="1" x14ac:dyDescent="0.35">
      <c r="A34" s="223"/>
      <c r="B34" s="215" t="s">
        <v>41</v>
      </c>
      <c r="C34" s="216"/>
      <c r="D34" s="10" t="s">
        <v>22</v>
      </c>
      <c r="E34" s="10" t="s">
        <v>23</v>
      </c>
      <c r="F34" s="10"/>
      <c r="G34" s="3"/>
      <c r="H34" s="109"/>
      <c r="I34" s="117"/>
      <c r="J34" s="127"/>
      <c r="K34" s="126"/>
      <c r="L34" s="126"/>
      <c r="M34" s="126"/>
      <c r="N34" s="126"/>
      <c r="O34" s="126"/>
      <c r="P34" s="129"/>
    </row>
    <row r="35" spans="1:18" ht="30" customHeight="1" x14ac:dyDescent="0.35">
      <c r="A35" s="223"/>
      <c r="B35" s="213" t="s">
        <v>42</v>
      </c>
      <c r="C35" s="214"/>
      <c r="D35" s="148" t="s">
        <v>22</v>
      </c>
      <c r="E35" s="10" t="s">
        <v>23</v>
      </c>
      <c r="F35" s="148"/>
      <c r="G35" s="149"/>
      <c r="H35" s="150"/>
      <c r="I35" s="151"/>
      <c r="J35" s="152"/>
      <c r="K35" s="153"/>
      <c r="L35" s="153"/>
      <c r="M35" s="153"/>
      <c r="N35" s="153"/>
      <c r="O35" s="153"/>
      <c r="P35" s="154"/>
      <c r="R35" s="156" t="s">
        <v>34</v>
      </c>
    </row>
    <row r="36" spans="1:18" ht="30" customHeight="1" x14ac:dyDescent="0.35">
      <c r="A36" s="223"/>
      <c r="B36" s="215" t="s">
        <v>41</v>
      </c>
      <c r="C36" s="216"/>
      <c r="D36" s="10" t="s">
        <v>26</v>
      </c>
      <c r="E36" s="10" t="s">
        <v>23</v>
      </c>
      <c r="F36" s="10"/>
      <c r="G36" s="3"/>
      <c r="H36" s="109"/>
      <c r="I36" s="117"/>
      <c r="J36" s="127"/>
      <c r="K36" s="126"/>
      <c r="L36" s="126"/>
      <c r="M36" s="126"/>
      <c r="N36" s="126"/>
      <c r="O36" s="126"/>
      <c r="P36" s="129"/>
    </row>
    <row r="37" spans="1:18" ht="32.15" customHeight="1" x14ac:dyDescent="0.35">
      <c r="A37" s="224"/>
      <c r="B37" s="215" t="s">
        <v>43</v>
      </c>
      <c r="C37" s="216"/>
      <c r="D37" s="10" t="s">
        <v>26</v>
      </c>
      <c r="E37" s="10" t="s">
        <v>23</v>
      </c>
      <c r="F37" s="10"/>
      <c r="G37" s="3"/>
      <c r="H37" s="109"/>
      <c r="I37" s="117"/>
      <c r="J37" s="127"/>
      <c r="K37" s="126"/>
      <c r="L37" s="126"/>
      <c r="M37" s="126"/>
      <c r="N37" s="126"/>
      <c r="O37" s="126"/>
      <c r="P37" s="129"/>
    </row>
    <row r="38" spans="1:18" ht="52" customHeight="1" x14ac:dyDescent="0.35">
      <c r="A38" s="232" t="s">
        <v>44</v>
      </c>
      <c r="B38" s="213" t="s">
        <v>45</v>
      </c>
      <c r="C38" s="214"/>
      <c r="D38" s="148" t="s">
        <v>26</v>
      </c>
      <c r="E38" s="22" t="s">
        <v>142</v>
      </c>
      <c r="F38" s="148"/>
      <c r="G38" s="149"/>
      <c r="H38" s="150"/>
      <c r="I38" s="151"/>
      <c r="J38" s="152"/>
      <c r="K38" s="153"/>
      <c r="L38" s="153"/>
      <c r="M38" s="153"/>
      <c r="N38" s="153"/>
      <c r="O38" s="152"/>
      <c r="P38" s="154"/>
      <c r="R38" s="1">
        <v>1</v>
      </c>
    </row>
    <row r="39" spans="1:18" ht="38.5" customHeight="1" x14ac:dyDescent="0.35">
      <c r="A39" s="233"/>
      <c r="B39" s="213" t="s">
        <v>46</v>
      </c>
      <c r="C39" s="214"/>
      <c r="D39" s="148" t="s">
        <v>26</v>
      </c>
      <c r="E39" s="148" t="s">
        <v>23</v>
      </c>
      <c r="F39" s="148"/>
      <c r="G39" s="149"/>
      <c r="H39" s="150"/>
      <c r="I39" s="151"/>
      <c r="J39" s="152"/>
      <c r="K39" s="153"/>
      <c r="L39" s="153"/>
      <c r="M39" s="153"/>
      <c r="N39" s="153"/>
      <c r="O39" s="152"/>
      <c r="P39" s="154"/>
      <c r="R39" s="1">
        <v>1</v>
      </c>
    </row>
    <row r="40" spans="1:18" ht="57.5" customHeight="1" x14ac:dyDescent="0.35">
      <c r="A40" s="233"/>
      <c r="B40" s="238" t="s">
        <v>45</v>
      </c>
      <c r="C40" s="239"/>
      <c r="D40" s="10" t="s">
        <v>22</v>
      </c>
      <c r="E40" s="22" t="s">
        <v>142</v>
      </c>
      <c r="F40" s="10"/>
      <c r="G40" s="3"/>
      <c r="H40" s="109"/>
      <c r="I40" s="118"/>
      <c r="J40" s="127"/>
      <c r="K40" s="126"/>
      <c r="L40" s="126"/>
      <c r="M40" s="126"/>
      <c r="N40" s="126"/>
      <c r="O40" s="127"/>
      <c r="P40" s="129"/>
    </row>
    <row r="41" spans="1:18" ht="38.5" customHeight="1" x14ac:dyDescent="0.35">
      <c r="A41" s="234"/>
      <c r="B41" s="238" t="s">
        <v>46</v>
      </c>
      <c r="C41" s="239"/>
      <c r="D41" s="10" t="s">
        <v>22</v>
      </c>
      <c r="E41" s="22" t="s">
        <v>23</v>
      </c>
      <c r="F41" s="10"/>
      <c r="G41" s="3"/>
      <c r="H41" s="109"/>
      <c r="I41" s="118"/>
      <c r="J41" s="127"/>
      <c r="K41" s="126"/>
      <c r="L41" s="126"/>
      <c r="M41" s="126"/>
      <c r="N41" s="126"/>
      <c r="O41" s="127"/>
      <c r="P41" s="129"/>
    </row>
    <row r="42" spans="1:18" ht="20.149999999999999" customHeight="1" x14ac:dyDescent="0.35">
      <c r="A42" s="222" t="s">
        <v>47</v>
      </c>
      <c r="B42" s="213" t="s">
        <v>48</v>
      </c>
      <c r="C42" s="214"/>
      <c r="D42" s="148" t="s">
        <v>49</v>
      </c>
      <c r="E42" s="148" t="s">
        <v>23</v>
      </c>
      <c r="F42" s="148"/>
      <c r="G42" s="149"/>
      <c r="H42" s="150"/>
      <c r="I42" s="151"/>
      <c r="J42" s="152"/>
      <c r="K42" s="153"/>
      <c r="L42" s="153"/>
      <c r="M42" s="153"/>
      <c r="N42" s="153"/>
      <c r="O42" s="153"/>
      <c r="P42" s="154"/>
      <c r="R42" s="1" t="s">
        <v>34</v>
      </c>
    </row>
    <row r="43" spans="1:18" ht="20.149999999999999" customHeight="1" x14ac:dyDescent="0.35">
      <c r="A43" s="223"/>
      <c r="B43" s="213" t="s">
        <v>50</v>
      </c>
      <c r="C43" s="214"/>
      <c r="D43" s="148" t="s">
        <v>49</v>
      </c>
      <c r="E43" s="148" t="s">
        <v>23</v>
      </c>
      <c r="F43" s="148"/>
      <c r="G43" s="149"/>
      <c r="H43" s="150"/>
      <c r="I43" s="151"/>
      <c r="J43" s="152"/>
      <c r="K43" s="153"/>
      <c r="L43" s="153"/>
      <c r="M43" s="153"/>
      <c r="N43" s="153"/>
      <c r="O43" s="153"/>
      <c r="P43" s="154"/>
      <c r="R43" s="1" t="s">
        <v>34</v>
      </c>
    </row>
    <row r="44" spans="1:18" ht="20.149999999999999" customHeight="1" x14ac:dyDescent="0.35">
      <c r="A44" s="223"/>
      <c r="B44" s="213" t="s">
        <v>51</v>
      </c>
      <c r="C44" s="214"/>
      <c r="D44" s="148" t="s">
        <v>49</v>
      </c>
      <c r="E44" s="148" t="s">
        <v>23</v>
      </c>
      <c r="F44" s="148"/>
      <c r="G44" s="149"/>
      <c r="H44" s="150"/>
      <c r="I44" s="151"/>
      <c r="J44" s="152"/>
      <c r="K44" s="153"/>
      <c r="L44" s="153"/>
      <c r="M44" s="153"/>
      <c r="N44" s="153"/>
      <c r="O44" s="153"/>
      <c r="P44" s="154"/>
      <c r="R44" s="1" t="s">
        <v>34</v>
      </c>
    </row>
    <row r="45" spans="1:18" ht="20.149999999999999" customHeight="1" x14ac:dyDescent="0.35">
      <c r="A45" s="223"/>
      <c r="B45" s="213" t="s">
        <v>52</v>
      </c>
      <c r="C45" s="214"/>
      <c r="D45" s="148" t="s">
        <v>49</v>
      </c>
      <c r="E45" s="148" t="s">
        <v>23</v>
      </c>
      <c r="F45" s="148"/>
      <c r="G45" s="149"/>
      <c r="H45" s="150"/>
      <c r="I45" s="151"/>
      <c r="J45" s="151"/>
      <c r="K45" s="153"/>
      <c r="L45" s="153"/>
      <c r="M45" s="153"/>
      <c r="N45" s="153"/>
      <c r="O45" s="152"/>
      <c r="P45" s="154"/>
      <c r="R45" s="1" t="s">
        <v>34</v>
      </c>
    </row>
    <row r="46" spans="1:18" ht="20.149999999999999" customHeight="1" x14ac:dyDescent="0.35">
      <c r="A46" s="223"/>
      <c r="B46" s="213" t="s">
        <v>53</v>
      </c>
      <c r="C46" s="214"/>
      <c r="D46" s="148" t="s">
        <v>49</v>
      </c>
      <c r="E46" s="148" t="s">
        <v>23</v>
      </c>
      <c r="F46" s="148"/>
      <c r="G46" s="149"/>
      <c r="H46" s="150"/>
      <c r="I46" s="151"/>
      <c r="J46" s="151"/>
      <c r="K46" s="153"/>
      <c r="L46" s="153"/>
      <c r="M46" s="153"/>
      <c r="N46" s="153"/>
      <c r="O46" s="152"/>
      <c r="P46" s="154"/>
      <c r="R46" s="1" t="s">
        <v>34</v>
      </c>
    </row>
    <row r="47" spans="1:18" ht="20.149999999999999" customHeight="1" x14ac:dyDescent="0.35">
      <c r="A47" s="223"/>
      <c r="B47" s="213" t="s">
        <v>54</v>
      </c>
      <c r="C47" s="214"/>
      <c r="D47" s="148" t="s">
        <v>49</v>
      </c>
      <c r="E47" s="148" t="s">
        <v>23</v>
      </c>
      <c r="F47" s="148"/>
      <c r="G47" s="149"/>
      <c r="H47" s="150"/>
      <c r="I47" s="151"/>
      <c r="J47" s="151"/>
      <c r="K47" s="153"/>
      <c r="L47" s="153"/>
      <c r="M47" s="153"/>
      <c r="N47" s="153"/>
      <c r="O47" s="152"/>
      <c r="P47" s="154"/>
      <c r="R47" s="1" t="s">
        <v>34</v>
      </c>
    </row>
    <row r="48" spans="1:18" ht="20.149999999999999" customHeight="1" x14ac:dyDescent="0.35">
      <c r="A48" s="223"/>
      <c r="B48" s="215" t="s">
        <v>55</v>
      </c>
      <c r="C48" s="216"/>
      <c r="D48" s="10" t="s">
        <v>49</v>
      </c>
      <c r="E48" s="10" t="s">
        <v>23</v>
      </c>
      <c r="F48" s="10"/>
      <c r="G48" s="3"/>
      <c r="H48" s="109"/>
      <c r="I48" s="117"/>
      <c r="J48" s="117"/>
      <c r="K48" s="126"/>
      <c r="L48" s="126"/>
      <c r="M48" s="126"/>
      <c r="N48" s="126"/>
      <c r="O48" s="127"/>
      <c r="P48" s="129"/>
      <c r="R48" s="1" t="s">
        <v>34</v>
      </c>
    </row>
    <row r="49" spans="1:18" ht="20.149999999999999" customHeight="1" x14ac:dyDescent="0.35">
      <c r="A49" s="235" t="s">
        <v>56</v>
      </c>
      <c r="B49" s="215" t="s">
        <v>57</v>
      </c>
      <c r="C49" s="216"/>
      <c r="D49" s="10" t="s">
        <v>49</v>
      </c>
      <c r="E49" s="10" t="s">
        <v>23</v>
      </c>
      <c r="F49" s="10"/>
      <c r="G49" s="3"/>
      <c r="H49" s="109"/>
      <c r="I49" s="117"/>
      <c r="J49" s="127"/>
      <c r="K49" s="126"/>
      <c r="L49" s="127"/>
      <c r="M49" s="126"/>
      <c r="N49" s="126"/>
      <c r="O49" s="127"/>
      <c r="P49" s="129"/>
      <c r="R49" s="1" t="s">
        <v>34</v>
      </c>
    </row>
    <row r="50" spans="1:18" ht="20.149999999999999" customHeight="1" x14ac:dyDescent="0.35">
      <c r="A50" s="236"/>
      <c r="B50" s="215" t="s">
        <v>58</v>
      </c>
      <c r="C50" s="216"/>
      <c r="D50" s="10" t="s">
        <v>49</v>
      </c>
      <c r="E50" s="10" t="s">
        <v>23</v>
      </c>
      <c r="F50" s="10"/>
      <c r="G50" s="3"/>
      <c r="H50" s="109"/>
      <c r="I50" s="117"/>
      <c r="J50" s="127"/>
      <c r="K50" s="126"/>
      <c r="L50" s="127"/>
      <c r="M50" s="126"/>
      <c r="N50" s="126"/>
      <c r="O50" s="127"/>
      <c r="P50" s="129"/>
      <c r="R50" s="1" t="s">
        <v>34</v>
      </c>
    </row>
    <row r="51" spans="1:18" ht="20.149999999999999" customHeight="1" x14ac:dyDescent="0.35">
      <c r="A51" s="236"/>
      <c r="B51" s="215" t="s">
        <v>59</v>
      </c>
      <c r="C51" s="216"/>
      <c r="D51" s="10" t="s">
        <v>49</v>
      </c>
      <c r="E51" s="10" t="s">
        <v>23</v>
      </c>
      <c r="F51" s="10"/>
      <c r="G51" s="3"/>
      <c r="H51" s="109"/>
      <c r="I51" s="117"/>
      <c r="J51" s="127"/>
      <c r="K51" s="126"/>
      <c r="L51" s="127"/>
      <c r="M51" s="126"/>
      <c r="N51" s="126"/>
      <c r="O51" s="127"/>
      <c r="P51" s="129"/>
      <c r="R51" s="1" t="s">
        <v>34</v>
      </c>
    </row>
    <row r="52" spans="1:18" ht="20.149999999999999" customHeight="1" x14ac:dyDescent="0.35">
      <c r="A52" s="236"/>
      <c r="B52" s="215" t="s">
        <v>60</v>
      </c>
      <c r="C52" s="216"/>
      <c r="D52" s="10" t="s">
        <v>49</v>
      </c>
      <c r="E52" s="10" t="s">
        <v>23</v>
      </c>
      <c r="F52" s="10"/>
      <c r="G52" s="3"/>
      <c r="H52" s="109"/>
      <c r="I52" s="117"/>
      <c r="J52" s="127"/>
      <c r="K52" s="126"/>
      <c r="L52" s="127"/>
      <c r="M52" s="126"/>
      <c r="N52" s="126"/>
      <c r="O52" s="127"/>
      <c r="P52" s="129"/>
      <c r="R52" s="1" t="s">
        <v>34</v>
      </c>
    </row>
    <row r="53" spans="1:18" ht="20.149999999999999" customHeight="1" x14ac:dyDescent="0.35">
      <c r="A53" s="236"/>
      <c r="B53" s="215" t="s">
        <v>61</v>
      </c>
      <c r="C53" s="216"/>
      <c r="D53" s="10" t="s">
        <v>49</v>
      </c>
      <c r="E53" s="10" t="s">
        <v>23</v>
      </c>
      <c r="F53" s="10"/>
      <c r="G53" s="3"/>
      <c r="H53" s="109"/>
      <c r="I53" s="117"/>
      <c r="J53" s="127"/>
      <c r="K53" s="126"/>
      <c r="L53" s="127"/>
      <c r="M53" s="126"/>
      <c r="N53" s="126"/>
      <c r="O53" s="127"/>
      <c r="P53" s="129"/>
      <c r="R53" s="1" t="s">
        <v>34</v>
      </c>
    </row>
    <row r="54" spans="1:18" ht="20.149999999999999" customHeight="1" x14ac:dyDescent="0.35">
      <c r="A54" s="236"/>
      <c r="B54" s="215" t="s">
        <v>62</v>
      </c>
      <c r="C54" s="216"/>
      <c r="D54" s="10" t="s">
        <v>49</v>
      </c>
      <c r="E54" s="10" t="s">
        <v>23</v>
      </c>
      <c r="F54" s="10"/>
      <c r="G54" s="3"/>
      <c r="H54" s="109"/>
      <c r="I54" s="117"/>
      <c r="J54" s="127"/>
      <c r="K54" s="126"/>
      <c r="L54" s="127"/>
      <c r="M54" s="126"/>
      <c r="N54" s="126"/>
      <c r="O54" s="127"/>
      <c r="P54" s="129"/>
      <c r="R54" s="1" t="s">
        <v>34</v>
      </c>
    </row>
    <row r="55" spans="1:18" ht="20.149999999999999" customHeight="1" x14ac:dyDescent="0.35">
      <c r="A55" s="236"/>
      <c r="B55" s="215" t="s">
        <v>63</v>
      </c>
      <c r="C55" s="216"/>
      <c r="D55" s="10" t="s">
        <v>49</v>
      </c>
      <c r="E55" s="10" t="s">
        <v>23</v>
      </c>
      <c r="F55" s="10"/>
      <c r="G55" s="3"/>
      <c r="H55" s="109"/>
      <c r="I55" s="117"/>
      <c r="J55" s="127"/>
      <c r="K55" s="126"/>
      <c r="L55" s="127"/>
      <c r="M55" s="126"/>
      <c r="N55" s="126"/>
      <c r="O55" s="127"/>
      <c r="P55" s="129"/>
      <c r="R55" s="1" t="s">
        <v>34</v>
      </c>
    </row>
    <row r="56" spans="1:18" ht="20.149999999999999" customHeight="1" x14ac:dyDescent="0.35">
      <c r="A56" s="237"/>
      <c r="B56" s="215" t="s">
        <v>64</v>
      </c>
      <c r="C56" s="216"/>
      <c r="D56" s="10" t="s">
        <v>49</v>
      </c>
      <c r="E56" s="10" t="s">
        <v>23</v>
      </c>
      <c r="F56" s="10"/>
      <c r="G56" s="3"/>
      <c r="H56" s="109"/>
      <c r="I56" s="117"/>
      <c r="J56" s="127"/>
      <c r="K56" s="126"/>
      <c r="L56" s="127"/>
      <c r="M56" s="126"/>
      <c r="N56" s="126"/>
      <c r="O56" s="127"/>
      <c r="P56" s="129"/>
      <c r="R56" s="1" t="s">
        <v>34</v>
      </c>
    </row>
    <row r="57" spans="1:18" s="41" customFormat="1" ht="20.149999999999999" customHeight="1" x14ac:dyDescent="0.35">
      <c r="A57" s="217" t="s">
        <v>65</v>
      </c>
      <c r="B57" s="228" t="s">
        <v>66</v>
      </c>
      <c r="C57" s="229"/>
      <c r="D57" s="39" t="s">
        <v>49</v>
      </c>
      <c r="E57" s="39" t="s">
        <v>23</v>
      </c>
      <c r="F57" s="39"/>
      <c r="G57" s="40"/>
      <c r="H57" s="110"/>
      <c r="I57" s="119"/>
      <c r="J57" s="131"/>
      <c r="K57" s="132"/>
      <c r="L57" s="127"/>
      <c r="M57" s="126"/>
      <c r="N57" s="127"/>
      <c r="O57" s="128"/>
      <c r="P57" s="130"/>
      <c r="R57" s="1" t="s">
        <v>34</v>
      </c>
    </row>
    <row r="58" spans="1:18" s="41" customFormat="1" ht="20.149999999999999" customHeight="1" x14ac:dyDescent="0.35">
      <c r="A58" s="217"/>
      <c r="B58" s="228" t="s">
        <v>67</v>
      </c>
      <c r="C58" s="229"/>
      <c r="D58" s="39" t="s">
        <v>49</v>
      </c>
      <c r="E58" s="39" t="s">
        <v>23</v>
      </c>
      <c r="F58" s="39"/>
      <c r="G58" s="40"/>
      <c r="H58" s="110"/>
      <c r="I58" s="119"/>
      <c r="J58" s="131"/>
      <c r="K58" s="132"/>
      <c r="L58" s="127"/>
      <c r="M58" s="126"/>
      <c r="N58" s="127"/>
      <c r="O58" s="128"/>
      <c r="P58" s="130"/>
      <c r="R58" s="1" t="s">
        <v>34</v>
      </c>
    </row>
    <row r="59" spans="1:18" s="41" customFormat="1" ht="20.149999999999999" customHeight="1" x14ac:dyDescent="0.35">
      <c r="A59" s="217"/>
      <c r="B59" s="228" t="s">
        <v>68</v>
      </c>
      <c r="C59" s="229"/>
      <c r="D59" s="39" t="s">
        <v>49</v>
      </c>
      <c r="E59" s="39" t="s">
        <v>23</v>
      </c>
      <c r="F59" s="39"/>
      <c r="G59" s="40"/>
      <c r="H59" s="110"/>
      <c r="I59" s="119"/>
      <c r="J59" s="131"/>
      <c r="K59" s="132"/>
      <c r="L59" s="127"/>
      <c r="M59" s="126"/>
      <c r="N59" s="127"/>
      <c r="O59" s="128"/>
      <c r="P59" s="130"/>
      <c r="R59" s="1" t="s">
        <v>34</v>
      </c>
    </row>
    <row r="60" spans="1:18" s="41" customFormat="1" ht="20.149999999999999" customHeight="1" x14ac:dyDescent="0.35">
      <c r="A60" s="218"/>
      <c r="B60" s="228" t="s">
        <v>69</v>
      </c>
      <c r="C60" s="229"/>
      <c r="D60" s="39" t="s">
        <v>49</v>
      </c>
      <c r="E60" s="39" t="s">
        <v>23</v>
      </c>
      <c r="F60" s="39"/>
      <c r="G60" s="40"/>
      <c r="H60" s="110"/>
      <c r="I60" s="119"/>
      <c r="J60" s="131"/>
      <c r="K60" s="132"/>
      <c r="L60" s="127"/>
      <c r="M60" s="126"/>
      <c r="N60" s="127"/>
      <c r="O60" s="128"/>
      <c r="P60" s="130"/>
      <c r="R60" s="1" t="s">
        <v>34</v>
      </c>
    </row>
    <row r="61" spans="1:18" ht="40" customHeight="1" x14ac:dyDescent="0.35">
      <c r="E61" s="19"/>
      <c r="F61" s="19"/>
      <c r="I61" s="120"/>
      <c r="J61" s="19"/>
    </row>
    <row r="62" spans="1:18" s="15" customFormat="1" ht="34.5" customHeight="1" x14ac:dyDescent="0.35">
      <c r="A62" s="23" t="s">
        <v>70</v>
      </c>
      <c r="B62" s="210" t="s">
        <v>71</v>
      </c>
      <c r="C62" s="6" t="s">
        <v>72</v>
      </c>
      <c r="D62" s="6" t="s">
        <v>18</v>
      </c>
      <c r="E62" s="6" t="s">
        <v>13</v>
      </c>
      <c r="F62" s="26"/>
      <c r="G62" s="220" t="s">
        <v>73</v>
      </c>
      <c r="H62" s="221"/>
      <c r="I62" s="121" t="s">
        <v>74</v>
      </c>
      <c r="J62" s="6" t="s">
        <v>18</v>
      </c>
      <c r="K62" s="38"/>
      <c r="R62" s="30"/>
    </row>
    <row r="63" spans="1:18" s="15" customFormat="1" ht="20.149999999999999" customHeight="1" x14ac:dyDescent="0.35">
      <c r="A63" s="7" t="s">
        <v>75</v>
      </c>
      <c r="B63" s="135"/>
      <c r="C63" s="135"/>
      <c r="D63" s="134"/>
      <c r="E63" s="4"/>
      <c r="F63" s="27"/>
      <c r="G63" s="215" t="s">
        <v>76</v>
      </c>
      <c r="H63" s="216"/>
      <c r="I63" s="135"/>
      <c r="J63" s="133"/>
      <c r="K63" s="38"/>
      <c r="L63" s="212"/>
      <c r="M63" s="212"/>
      <c r="N63" s="212"/>
      <c r="R63" s="30"/>
    </row>
    <row r="64" spans="1:18" s="15" customFormat="1" ht="20.149999999999999" customHeight="1" x14ac:dyDescent="0.35">
      <c r="A64" s="7" t="s">
        <v>77</v>
      </c>
      <c r="B64" s="135"/>
      <c r="C64" s="135"/>
      <c r="D64" s="134"/>
      <c r="E64" s="4"/>
      <c r="F64" s="27"/>
      <c r="G64" s="215" t="s">
        <v>78</v>
      </c>
      <c r="H64" s="216"/>
      <c r="I64" s="135"/>
      <c r="J64" s="133"/>
      <c r="K64" s="38"/>
      <c r="R64" s="30"/>
    </row>
    <row r="65" spans="1:18" s="15" customFormat="1" ht="20.149999999999999" customHeight="1" x14ac:dyDescent="0.35">
      <c r="A65" s="7" t="s">
        <v>79</v>
      </c>
      <c r="B65" s="135"/>
      <c r="C65" s="135"/>
      <c r="D65" s="134"/>
      <c r="E65" s="4"/>
      <c r="I65" s="122"/>
      <c r="J65" s="38"/>
      <c r="K65" s="38"/>
      <c r="L65" s="38"/>
      <c r="M65" s="38"/>
      <c r="N65" s="38"/>
      <c r="R65" s="30"/>
    </row>
    <row r="66" spans="1:18" s="15" customFormat="1" ht="20.149999999999999" customHeight="1" x14ac:dyDescent="0.35">
      <c r="A66" s="7" t="s">
        <v>80</v>
      </c>
      <c r="B66" s="135"/>
      <c r="C66" s="135"/>
      <c r="D66" s="134"/>
      <c r="E66" s="4"/>
      <c r="I66" s="123"/>
      <c r="K66" s="38"/>
      <c r="L66" s="38"/>
      <c r="M66" s="38"/>
      <c r="N66" s="38"/>
      <c r="R66" s="30"/>
    </row>
    <row r="67" spans="1:18" ht="20.149999999999999" customHeight="1" x14ac:dyDescent="0.35">
      <c r="A67" s="7" t="s">
        <v>81</v>
      </c>
      <c r="B67" s="135"/>
      <c r="C67" s="135"/>
      <c r="D67" s="134"/>
      <c r="E67" s="4"/>
      <c r="G67" s="219" t="s">
        <v>82</v>
      </c>
      <c r="H67" s="219"/>
      <c r="I67" s="219"/>
      <c r="J67" s="219"/>
      <c r="K67" s="109"/>
      <c r="O67" s="111"/>
      <c r="P67" s="111"/>
    </row>
    <row r="68" spans="1:18" ht="40" customHeight="1" x14ac:dyDescent="0.35">
      <c r="B68" s="25"/>
      <c r="C68" s="25"/>
      <c r="D68" s="30"/>
      <c r="E68" s="12"/>
      <c r="F68" s="12"/>
      <c r="G68" s="2"/>
      <c r="H68" s="15"/>
      <c r="I68" s="125"/>
      <c r="J68" s="30"/>
    </row>
    <row r="69" spans="1:18" ht="25" customHeight="1" x14ac:dyDescent="0.35">
      <c r="A69" s="181" t="s">
        <v>83</v>
      </c>
      <c r="B69" s="180"/>
      <c r="D69" s="37"/>
      <c r="E69" s="37"/>
      <c r="G69" s="225" t="s">
        <v>84</v>
      </c>
      <c r="H69" s="226"/>
      <c r="I69" s="135"/>
    </row>
    <row r="70" spans="1:18" ht="30" customHeight="1" x14ac:dyDescent="0.35">
      <c r="D70" s="28"/>
    </row>
    <row r="71" spans="1:18" ht="25" customHeight="1" x14ac:dyDescent="0.35">
      <c r="D71" s="28"/>
      <c r="E71" s="8"/>
      <c r="F71" s="8"/>
      <c r="I71" s="122"/>
      <c r="J71" s="38"/>
      <c r="O71" s="111"/>
      <c r="P71" s="111"/>
    </row>
  </sheetData>
  <autoFilter ref="A7:P60" xr:uid="{F8A1B16D-91F7-4F66-8F2F-4F41A1163A29}">
    <filterColumn colId="1" showButton="0"/>
  </autoFilter>
  <mergeCells count="68">
    <mergeCell ref="G63:H63"/>
    <mergeCell ref="L63:N63"/>
    <mergeCell ref="G64:H64"/>
    <mergeCell ref="G67:J67"/>
    <mergeCell ref="G69:H69"/>
    <mergeCell ref="A57:A60"/>
    <mergeCell ref="B57:C57"/>
    <mergeCell ref="B58:C58"/>
    <mergeCell ref="B59:C59"/>
    <mergeCell ref="B60:C60"/>
    <mergeCell ref="G62:H62"/>
    <mergeCell ref="A49:A56"/>
    <mergeCell ref="B49:C49"/>
    <mergeCell ref="B50:C50"/>
    <mergeCell ref="B51:C51"/>
    <mergeCell ref="B52:C52"/>
    <mergeCell ref="B53:C53"/>
    <mergeCell ref="B54:C54"/>
    <mergeCell ref="B55:C55"/>
    <mergeCell ref="B56:C56"/>
    <mergeCell ref="A42:A48"/>
    <mergeCell ref="B42:C42"/>
    <mergeCell ref="B43:C43"/>
    <mergeCell ref="B44:C44"/>
    <mergeCell ref="B45:C45"/>
    <mergeCell ref="B46:C46"/>
    <mergeCell ref="B47:C47"/>
    <mergeCell ref="B48:C48"/>
    <mergeCell ref="B37:C37"/>
    <mergeCell ref="A38:A41"/>
    <mergeCell ref="B38:C38"/>
    <mergeCell ref="B39:C39"/>
    <mergeCell ref="B40:C40"/>
    <mergeCell ref="B41:C41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A3:E3"/>
    <mergeCell ref="A4:E4"/>
    <mergeCell ref="A5:E5"/>
    <mergeCell ref="B7:C7"/>
    <mergeCell ref="A8:A37"/>
    <mergeCell ref="B8:C8"/>
    <mergeCell ref="B9:C9"/>
    <mergeCell ref="B10:C10"/>
    <mergeCell ref="B11:C11"/>
    <mergeCell ref="B12:C12"/>
  </mergeCells>
  <pageMargins left="0.23622047244094491" right="0.23622047244094491" top="0.35433070866141736" bottom="0.35433070866141736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9449A-BF60-41CF-BA33-44D365CCB3DF}">
  <sheetPr>
    <pageSetUpPr fitToPage="1"/>
  </sheetPr>
  <dimension ref="A1:R71"/>
  <sheetViews>
    <sheetView showGridLines="0" zoomScale="80" zoomScaleNormal="80" workbookViewId="0">
      <pane xSplit="4" ySplit="7" topLeftCell="E53" activePane="bottomRight" state="frozen"/>
      <selection pane="topRight" activeCell="E1" sqref="E1"/>
      <selection pane="bottomLeft" activeCell="A8" sqref="A8"/>
      <selection pane="bottomRight" activeCell="M57" sqref="M57:M60"/>
    </sheetView>
  </sheetViews>
  <sheetFormatPr baseColWidth="10" defaultColWidth="11.453125" defaultRowHeight="14.5" x14ac:dyDescent="0.35"/>
  <cols>
    <col min="1" max="1" width="38" style="20" customWidth="1"/>
    <col min="2" max="2" width="36.453125" style="18" customWidth="1"/>
    <col min="3" max="3" width="46.81640625" style="18" customWidth="1"/>
    <col min="4" max="4" width="13.81640625" style="211" customWidth="1"/>
    <col min="5" max="5" width="54.26953125" style="11" customWidth="1"/>
    <col min="6" max="6" width="27.54296875" style="11" bestFit="1" customWidth="1"/>
    <col min="7" max="7" width="25.7265625" style="8" bestFit="1" customWidth="1"/>
    <col min="8" max="8" width="21" style="38" customWidth="1"/>
    <col min="9" max="9" width="17.453125" style="124" bestFit="1" customWidth="1"/>
    <col min="10" max="10" width="11.81640625" style="211" customWidth="1"/>
    <col min="11" max="11" width="17" style="38" customWidth="1"/>
    <col min="12" max="12" width="22.81640625" style="38" customWidth="1"/>
    <col min="13" max="13" width="21.1796875" style="38" customWidth="1"/>
    <col min="14" max="14" width="17.7265625" style="38" bestFit="1" customWidth="1"/>
    <col min="15" max="15" width="23.7265625" style="38" customWidth="1"/>
    <col min="16" max="16" width="12.54296875" style="38" bestFit="1" customWidth="1"/>
    <col min="17" max="17" width="4.1796875" customWidth="1"/>
    <col min="18" max="18" width="11.453125" style="1"/>
  </cols>
  <sheetData>
    <row r="1" spans="1:18" ht="35" x14ac:dyDescent="0.7">
      <c r="A1" s="24" t="s">
        <v>87</v>
      </c>
      <c r="C1" s="24"/>
      <c r="D1" s="29"/>
      <c r="E1" s="21"/>
      <c r="F1" s="21"/>
      <c r="G1" s="21"/>
      <c r="H1" s="108"/>
      <c r="I1" s="112"/>
      <c r="J1" s="108"/>
      <c r="K1" s="108"/>
      <c r="L1" s="108"/>
      <c r="M1" s="108"/>
      <c r="N1" s="108"/>
      <c r="O1" s="108"/>
      <c r="P1" s="108"/>
    </row>
    <row r="3" spans="1:18" s="1" customFormat="1" ht="28" customHeight="1" x14ac:dyDescent="0.35">
      <c r="A3" s="257" t="s">
        <v>1</v>
      </c>
      <c r="B3" s="257"/>
      <c r="C3" s="257"/>
      <c r="D3" s="257"/>
      <c r="E3" s="257"/>
      <c r="F3" s="13"/>
      <c r="G3" s="13"/>
      <c r="H3" s="14"/>
      <c r="I3" s="113"/>
      <c r="J3" s="13"/>
      <c r="K3" s="38"/>
      <c r="M3" s="38"/>
      <c r="N3" s="13"/>
      <c r="O3" s="38"/>
      <c r="P3" s="38"/>
    </row>
    <row r="4" spans="1:18" x14ac:dyDescent="0.35">
      <c r="A4" s="227" t="s">
        <v>2</v>
      </c>
      <c r="B4" s="227"/>
      <c r="C4" s="227"/>
      <c r="D4" s="227"/>
      <c r="E4" s="227"/>
      <c r="F4" s="13"/>
      <c r="G4" s="13"/>
      <c r="H4" s="16"/>
      <c r="I4" s="114"/>
      <c r="J4" s="13"/>
      <c r="N4" s="13"/>
    </row>
    <row r="5" spans="1:18" x14ac:dyDescent="0.35">
      <c r="A5" s="227" t="s">
        <v>3</v>
      </c>
      <c r="B5" s="227"/>
      <c r="C5" s="227"/>
      <c r="D5" s="227"/>
      <c r="E5" s="227"/>
      <c r="F5" s="17"/>
      <c r="G5" s="17"/>
      <c r="H5" s="17"/>
      <c r="I5" s="115"/>
      <c r="J5" s="17"/>
    </row>
    <row r="6" spans="1:18" ht="25" customHeight="1" x14ac:dyDescent="0.35">
      <c r="B6" s="17"/>
      <c r="C6" s="17"/>
      <c r="D6" s="16"/>
      <c r="E6" s="17"/>
      <c r="F6" s="17"/>
      <c r="G6" s="17"/>
      <c r="H6" s="17"/>
      <c r="I6" s="115"/>
      <c r="J6" s="17"/>
      <c r="K6" s="17"/>
      <c r="N6" s="17"/>
    </row>
    <row r="7" spans="1:18" ht="90.75" customHeight="1" x14ac:dyDescent="0.35">
      <c r="A7" s="31" t="s">
        <v>4</v>
      </c>
      <c r="B7" s="230" t="s">
        <v>5</v>
      </c>
      <c r="C7" s="231"/>
      <c r="D7" s="32" t="s">
        <v>6</v>
      </c>
      <c r="E7" s="33" t="s">
        <v>7</v>
      </c>
      <c r="F7" s="34" t="s">
        <v>8</v>
      </c>
      <c r="G7" s="35" t="s">
        <v>9</v>
      </c>
      <c r="H7" s="34" t="s">
        <v>10</v>
      </c>
      <c r="I7" s="116" t="s">
        <v>11</v>
      </c>
      <c r="J7" s="34" t="s">
        <v>12</v>
      </c>
      <c r="K7" s="34" t="s">
        <v>13</v>
      </c>
      <c r="L7" s="34" t="s">
        <v>14</v>
      </c>
      <c r="M7" s="34" t="s">
        <v>15</v>
      </c>
      <c r="N7" s="34" t="s">
        <v>16</v>
      </c>
      <c r="O7" s="34" t="s">
        <v>17</v>
      </c>
      <c r="P7" s="36" t="s">
        <v>18</v>
      </c>
      <c r="R7" s="155" t="s">
        <v>19</v>
      </c>
    </row>
    <row r="8" spans="1:18" ht="30" customHeight="1" x14ac:dyDescent="0.35">
      <c r="A8" s="222" t="s">
        <v>20</v>
      </c>
      <c r="B8" s="215" t="s">
        <v>21</v>
      </c>
      <c r="C8" s="216"/>
      <c r="D8" s="10" t="s">
        <v>22</v>
      </c>
      <c r="E8" s="10" t="s">
        <v>23</v>
      </c>
      <c r="F8" s="10"/>
      <c r="G8" s="3"/>
      <c r="H8" s="109"/>
      <c r="I8" s="117"/>
      <c r="J8" s="127"/>
      <c r="K8" s="126"/>
      <c r="L8" s="126"/>
      <c r="M8" s="126"/>
      <c r="N8" s="126"/>
      <c r="O8" s="127"/>
      <c r="P8" s="129"/>
    </row>
    <row r="9" spans="1:18" ht="30" customHeight="1" x14ac:dyDescent="0.35">
      <c r="A9" s="223"/>
      <c r="B9" s="215" t="s">
        <v>24</v>
      </c>
      <c r="C9" s="216"/>
      <c r="D9" s="10" t="s">
        <v>22</v>
      </c>
      <c r="E9" s="10" t="s">
        <v>23</v>
      </c>
      <c r="F9" s="10"/>
      <c r="G9" s="3"/>
      <c r="H9" s="109"/>
      <c r="I9" s="117"/>
      <c r="J9" s="127"/>
      <c r="K9" s="126"/>
      <c r="L9" s="126"/>
      <c r="M9" s="126"/>
      <c r="N9" s="126"/>
      <c r="O9" s="127"/>
      <c r="P9" s="129"/>
    </row>
    <row r="10" spans="1:18" ht="30" customHeight="1" x14ac:dyDescent="0.35">
      <c r="A10" s="223"/>
      <c r="B10" s="215" t="s">
        <v>25</v>
      </c>
      <c r="C10" s="216"/>
      <c r="D10" s="10" t="s">
        <v>22</v>
      </c>
      <c r="E10" s="10" t="s">
        <v>23</v>
      </c>
      <c r="F10" s="10"/>
      <c r="G10" s="3"/>
      <c r="H10" s="109"/>
      <c r="I10" s="117"/>
      <c r="J10" s="127"/>
      <c r="K10" s="126"/>
      <c r="L10" s="126"/>
      <c r="M10" s="126"/>
      <c r="N10" s="126"/>
      <c r="O10" s="127"/>
      <c r="P10" s="129"/>
    </row>
    <row r="11" spans="1:18" ht="30" customHeight="1" x14ac:dyDescent="0.35">
      <c r="A11" s="223"/>
      <c r="B11" s="213" t="s">
        <v>21</v>
      </c>
      <c r="C11" s="214"/>
      <c r="D11" s="148" t="s">
        <v>26</v>
      </c>
      <c r="E11" s="148" t="s">
        <v>27</v>
      </c>
      <c r="F11" s="148"/>
      <c r="G11" s="149"/>
      <c r="H11" s="150"/>
      <c r="I11" s="151"/>
      <c r="J11" s="152"/>
      <c r="K11" s="153"/>
      <c r="L11" s="153"/>
      <c r="M11" s="153"/>
      <c r="N11" s="153"/>
      <c r="O11" s="152"/>
      <c r="P11" s="154"/>
      <c r="R11" s="1">
        <v>1</v>
      </c>
    </row>
    <row r="12" spans="1:18" ht="30" customHeight="1" x14ac:dyDescent="0.35">
      <c r="A12" s="223"/>
      <c r="B12" s="213" t="s">
        <v>24</v>
      </c>
      <c r="C12" s="214"/>
      <c r="D12" s="148" t="s">
        <v>26</v>
      </c>
      <c r="E12" s="148" t="s">
        <v>23</v>
      </c>
      <c r="F12" s="148"/>
      <c r="G12" s="149"/>
      <c r="H12" s="150"/>
      <c r="I12" s="151"/>
      <c r="J12" s="152"/>
      <c r="K12" s="153"/>
      <c r="L12" s="153"/>
      <c r="M12" s="153"/>
      <c r="N12" s="153"/>
      <c r="O12" s="152"/>
      <c r="P12" s="154"/>
      <c r="R12" s="1">
        <v>1</v>
      </c>
    </row>
    <row r="13" spans="1:18" ht="30" customHeight="1" x14ac:dyDescent="0.35">
      <c r="A13" s="223"/>
      <c r="B13" s="213" t="s">
        <v>25</v>
      </c>
      <c r="C13" s="214"/>
      <c r="D13" s="148" t="s">
        <v>26</v>
      </c>
      <c r="E13" s="148" t="s">
        <v>23</v>
      </c>
      <c r="F13" s="148"/>
      <c r="G13" s="149"/>
      <c r="H13" s="150"/>
      <c r="I13" s="151"/>
      <c r="J13" s="152"/>
      <c r="K13" s="153"/>
      <c r="L13" s="153"/>
      <c r="M13" s="153"/>
      <c r="N13" s="153"/>
      <c r="O13" s="152"/>
      <c r="P13" s="154"/>
      <c r="R13" s="1">
        <v>1</v>
      </c>
    </row>
    <row r="14" spans="1:18" ht="30" customHeight="1" x14ac:dyDescent="0.35">
      <c r="A14" s="223"/>
      <c r="B14" s="215" t="s">
        <v>28</v>
      </c>
      <c r="C14" s="216"/>
      <c r="D14" s="10" t="s">
        <v>22</v>
      </c>
      <c r="E14" s="10" t="s">
        <v>29</v>
      </c>
      <c r="F14" s="10"/>
      <c r="G14" s="3"/>
      <c r="H14" s="109"/>
      <c r="I14" s="117"/>
      <c r="J14" s="127"/>
      <c r="K14" s="126"/>
      <c r="L14" s="126"/>
      <c r="M14" s="126"/>
      <c r="N14" s="126"/>
      <c r="O14" s="127"/>
      <c r="P14" s="129"/>
    </row>
    <row r="15" spans="1:18" ht="30" customHeight="1" x14ac:dyDescent="0.35">
      <c r="A15" s="223"/>
      <c r="B15" s="215" t="s">
        <v>30</v>
      </c>
      <c r="C15" s="216"/>
      <c r="D15" s="10" t="s">
        <v>22</v>
      </c>
      <c r="E15" s="10" t="s">
        <v>29</v>
      </c>
      <c r="F15" s="10"/>
      <c r="G15" s="3"/>
      <c r="H15" s="109"/>
      <c r="I15" s="117"/>
      <c r="J15" s="127"/>
      <c r="K15" s="126"/>
      <c r="L15" s="126"/>
      <c r="M15" s="126"/>
      <c r="N15" s="126"/>
      <c r="O15" s="127"/>
      <c r="P15" s="129"/>
    </row>
    <row r="16" spans="1:18" ht="30" customHeight="1" x14ac:dyDescent="0.35">
      <c r="A16" s="223"/>
      <c r="B16" s="215" t="s">
        <v>31</v>
      </c>
      <c r="C16" s="216"/>
      <c r="D16" s="10" t="s">
        <v>22</v>
      </c>
      <c r="E16" s="10" t="s">
        <v>29</v>
      </c>
      <c r="F16" s="10"/>
      <c r="G16" s="3" t="s">
        <v>32</v>
      </c>
      <c r="H16" s="109"/>
      <c r="I16" s="117"/>
      <c r="J16" s="127"/>
      <c r="K16" s="126"/>
      <c r="L16" s="126"/>
      <c r="M16" s="126"/>
      <c r="N16" s="126"/>
      <c r="O16" s="127"/>
      <c r="P16" s="129"/>
    </row>
    <row r="17" spans="1:18" ht="30" customHeight="1" x14ac:dyDescent="0.35">
      <c r="A17" s="223"/>
      <c r="B17" s="215" t="s">
        <v>28</v>
      </c>
      <c r="C17" s="216"/>
      <c r="D17" s="10" t="s">
        <v>26</v>
      </c>
      <c r="E17" s="10" t="s">
        <v>27</v>
      </c>
      <c r="F17" s="10"/>
      <c r="G17" s="3"/>
      <c r="H17" s="109"/>
      <c r="I17" s="117"/>
      <c r="J17" s="127"/>
      <c r="K17" s="126"/>
      <c r="L17" s="126"/>
      <c r="M17" s="126"/>
      <c r="N17" s="126"/>
      <c r="O17" s="127"/>
      <c r="P17" s="129"/>
    </row>
    <row r="18" spans="1:18" ht="30" customHeight="1" x14ac:dyDescent="0.35">
      <c r="A18" s="223"/>
      <c r="B18" s="215" t="s">
        <v>30</v>
      </c>
      <c r="C18" s="216"/>
      <c r="D18" s="10" t="s">
        <v>26</v>
      </c>
      <c r="E18" s="10" t="s">
        <v>23</v>
      </c>
      <c r="F18" s="10"/>
      <c r="G18" s="3"/>
      <c r="H18" s="109"/>
      <c r="I18" s="117"/>
      <c r="J18" s="127"/>
      <c r="K18" s="126"/>
      <c r="L18" s="126"/>
      <c r="M18" s="126"/>
      <c r="N18" s="126"/>
      <c r="O18" s="127"/>
      <c r="P18" s="129"/>
    </row>
    <row r="19" spans="1:18" ht="30" customHeight="1" x14ac:dyDescent="0.35">
      <c r="A19" s="223"/>
      <c r="B19" s="213" t="s">
        <v>31</v>
      </c>
      <c r="C19" s="214"/>
      <c r="D19" s="148" t="s">
        <v>26</v>
      </c>
      <c r="E19" s="148" t="s">
        <v>23</v>
      </c>
      <c r="F19" s="148"/>
      <c r="G19" s="149"/>
      <c r="H19" s="150"/>
      <c r="I19" s="151"/>
      <c r="J19" s="152"/>
      <c r="K19" s="153"/>
      <c r="L19" s="153"/>
      <c r="M19" s="153"/>
      <c r="N19" s="153"/>
      <c r="O19" s="152"/>
      <c r="P19" s="154"/>
      <c r="R19" s="1">
        <v>1</v>
      </c>
    </row>
    <row r="20" spans="1:18" ht="30" customHeight="1" x14ac:dyDescent="0.35">
      <c r="A20" s="223"/>
      <c r="B20" s="215" t="s">
        <v>33</v>
      </c>
      <c r="C20" s="216"/>
      <c r="D20" s="10" t="s">
        <v>22</v>
      </c>
      <c r="E20" s="10" t="s">
        <v>29</v>
      </c>
      <c r="F20" s="10"/>
      <c r="G20" s="3"/>
      <c r="H20" s="109"/>
      <c r="I20" s="117"/>
      <c r="J20" s="127"/>
      <c r="K20" s="126"/>
      <c r="L20" s="126"/>
      <c r="M20" s="126"/>
      <c r="N20" s="126"/>
      <c r="O20" s="126"/>
      <c r="P20" s="129"/>
    </row>
    <row r="21" spans="1:18" ht="30" customHeight="1" x14ac:dyDescent="0.35">
      <c r="A21" s="223"/>
      <c r="B21" s="213" t="s">
        <v>33</v>
      </c>
      <c r="C21" s="214"/>
      <c r="D21" s="148" t="s">
        <v>26</v>
      </c>
      <c r="E21" s="148" t="s">
        <v>27</v>
      </c>
      <c r="F21" s="148"/>
      <c r="G21" s="149"/>
      <c r="H21" s="150"/>
      <c r="I21" s="151"/>
      <c r="J21" s="152"/>
      <c r="K21" s="153"/>
      <c r="L21" s="153"/>
      <c r="M21" s="153"/>
      <c r="N21" s="153"/>
      <c r="O21" s="153"/>
      <c r="P21" s="154"/>
      <c r="R21" s="156" t="s">
        <v>34</v>
      </c>
    </row>
    <row r="22" spans="1:18" ht="30" customHeight="1" x14ac:dyDescent="0.35">
      <c r="A22" s="223"/>
      <c r="B22" s="215" t="s">
        <v>35</v>
      </c>
      <c r="C22" s="216"/>
      <c r="D22" s="10" t="s">
        <v>22</v>
      </c>
      <c r="E22" s="10" t="s">
        <v>23</v>
      </c>
      <c r="F22" s="10"/>
      <c r="G22" s="3"/>
      <c r="H22" s="109"/>
      <c r="I22" s="117"/>
      <c r="J22" s="127"/>
      <c r="K22" s="126"/>
      <c r="L22" s="126"/>
      <c r="M22" s="126"/>
      <c r="N22" s="126"/>
      <c r="O22" s="127"/>
      <c r="P22" s="129"/>
    </row>
    <row r="23" spans="1:18" ht="30" customHeight="1" x14ac:dyDescent="0.35">
      <c r="A23" s="223"/>
      <c r="B23" s="213" t="s">
        <v>36</v>
      </c>
      <c r="C23" s="214"/>
      <c r="D23" s="148" t="s">
        <v>22</v>
      </c>
      <c r="E23" s="148" t="s">
        <v>27</v>
      </c>
      <c r="F23" s="148"/>
      <c r="G23" s="149"/>
      <c r="H23" s="150"/>
      <c r="I23" s="151"/>
      <c r="J23" s="152"/>
      <c r="K23" s="153"/>
      <c r="L23" s="153"/>
      <c r="M23" s="153"/>
      <c r="N23" s="153"/>
      <c r="O23" s="152"/>
      <c r="P23" s="154"/>
      <c r="R23" s="156" t="s">
        <v>34</v>
      </c>
    </row>
    <row r="24" spans="1:18" ht="30" customHeight="1" x14ac:dyDescent="0.35">
      <c r="A24" s="223"/>
      <c r="B24" s="215" t="s">
        <v>35</v>
      </c>
      <c r="C24" s="216"/>
      <c r="D24" s="10" t="s">
        <v>26</v>
      </c>
      <c r="E24" s="10" t="s">
        <v>23</v>
      </c>
      <c r="F24" s="10"/>
      <c r="G24" s="3"/>
      <c r="H24" s="109"/>
      <c r="I24" s="117"/>
      <c r="J24" s="127"/>
      <c r="K24" s="126"/>
      <c r="L24" s="126"/>
      <c r="M24" s="126"/>
      <c r="N24" s="126"/>
      <c r="O24" s="127"/>
      <c r="P24" s="129"/>
    </row>
    <row r="25" spans="1:18" ht="30" customHeight="1" x14ac:dyDescent="0.35">
      <c r="A25" s="223"/>
      <c r="B25" s="215" t="s">
        <v>36</v>
      </c>
      <c r="C25" s="216"/>
      <c r="D25" s="10" t="s">
        <v>26</v>
      </c>
      <c r="E25" s="10" t="s">
        <v>23</v>
      </c>
      <c r="F25" s="10"/>
      <c r="G25" s="3"/>
      <c r="H25" s="109"/>
      <c r="I25" s="117"/>
      <c r="J25" s="127"/>
      <c r="K25" s="126"/>
      <c r="L25" s="126"/>
      <c r="M25" s="126"/>
      <c r="N25" s="126"/>
      <c r="O25" s="127"/>
      <c r="P25" s="129"/>
    </row>
    <row r="26" spans="1:18" ht="30" customHeight="1" x14ac:dyDescent="0.35">
      <c r="A26" s="223"/>
      <c r="B26" s="215" t="s">
        <v>37</v>
      </c>
      <c r="C26" s="216"/>
      <c r="D26" s="10" t="s">
        <v>22</v>
      </c>
      <c r="E26" s="10" t="s">
        <v>23</v>
      </c>
      <c r="F26" s="10"/>
      <c r="G26" s="3"/>
      <c r="H26" s="109"/>
      <c r="I26" s="117"/>
      <c r="J26" s="127"/>
      <c r="K26" s="126"/>
      <c r="L26" s="126"/>
      <c r="M26" s="126"/>
      <c r="N26" s="126"/>
      <c r="O26" s="127"/>
      <c r="P26" s="129"/>
    </row>
    <row r="27" spans="1:18" ht="30" customHeight="1" x14ac:dyDescent="0.35">
      <c r="A27" s="223"/>
      <c r="B27" s="215" t="s">
        <v>38</v>
      </c>
      <c r="C27" s="216"/>
      <c r="D27" s="10" t="s">
        <v>22</v>
      </c>
      <c r="E27" s="10" t="s">
        <v>23</v>
      </c>
      <c r="F27" s="10"/>
      <c r="G27" s="3"/>
      <c r="H27" s="109"/>
      <c r="I27" s="117"/>
      <c r="J27" s="127"/>
      <c r="K27" s="126"/>
      <c r="L27" s="126"/>
      <c r="M27" s="126"/>
      <c r="N27" s="126"/>
      <c r="O27" s="127"/>
      <c r="P27" s="129"/>
    </row>
    <row r="28" spans="1:18" ht="30" customHeight="1" x14ac:dyDescent="0.35">
      <c r="A28" s="223"/>
      <c r="B28" s="215" t="s">
        <v>37</v>
      </c>
      <c r="C28" s="216"/>
      <c r="D28" s="10" t="s">
        <v>26</v>
      </c>
      <c r="E28" s="10" t="s">
        <v>23</v>
      </c>
      <c r="F28" s="10"/>
      <c r="G28" s="3"/>
      <c r="H28" s="109"/>
      <c r="I28" s="117"/>
      <c r="J28" s="127"/>
      <c r="K28" s="126"/>
      <c r="L28" s="126"/>
      <c r="M28" s="126"/>
      <c r="N28" s="126"/>
      <c r="O28" s="127"/>
      <c r="P28" s="129"/>
    </row>
    <row r="29" spans="1:18" ht="30" customHeight="1" x14ac:dyDescent="0.35">
      <c r="A29" s="223"/>
      <c r="B29" s="215" t="s">
        <v>38</v>
      </c>
      <c r="C29" s="216"/>
      <c r="D29" s="10" t="s">
        <v>26</v>
      </c>
      <c r="E29" s="10" t="s">
        <v>23</v>
      </c>
      <c r="F29" s="10"/>
      <c r="G29" s="3"/>
      <c r="H29" s="109"/>
      <c r="I29" s="117"/>
      <c r="J29" s="127"/>
      <c r="K29" s="126"/>
      <c r="L29" s="126"/>
      <c r="M29" s="126"/>
      <c r="N29" s="126"/>
      <c r="O29" s="127"/>
      <c r="P29" s="129"/>
    </row>
    <row r="30" spans="1:18" ht="27.65" customHeight="1" x14ac:dyDescent="0.35">
      <c r="A30" s="223"/>
      <c r="B30" s="215" t="s">
        <v>39</v>
      </c>
      <c r="C30" s="216"/>
      <c r="D30" s="10" t="s">
        <v>22</v>
      </c>
      <c r="E30" s="10" t="s">
        <v>27</v>
      </c>
      <c r="F30" s="10"/>
      <c r="G30" s="3"/>
      <c r="H30" s="109"/>
      <c r="I30" s="117"/>
      <c r="J30" s="127"/>
      <c r="K30" s="126"/>
      <c r="L30" s="126"/>
      <c r="M30" s="126"/>
      <c r="N30" s="126"/>
      <c r="O30" s="126"/>
      <c r="P30" s="129"/>
    </row>
    <row r="31" spans="1:18" ht="27.65" customHeight="1" x14ac:dyDescent="0.35">
      <c r="A31" s="223"/>
      <c r="B31" s="215" t="s">
        <v>40</v>
      </c>
      <c r="C31" s="216"/>
      <c r="D31" s="10" t="s">
        <v>22</v>
      </c>
      <c r="E31" s="10" t="s">
        <v>23</v>
      </c>
      <c r="F31" s="10"/>
      <c r="G31" s="3"/>
      <c r="H31" s="109"/>
      <c r="I31" s="117"/>
      <c r="J31" s="127"/>
      <c r="K31" s="126"/>
      <c r="L31" s="126"/>
      <c r="M31" s="126"/>
      <c r="N31" s="126"/>
      <c r="O31" s="126"/>
      <c r="P31" s="129"/>
    </row>
    <row r="32" spans="1:18" ht="30" customHeight="1" x14ac:dyDescent="0.35">
      <c r="A32" s="223"/>
      <c r="B32" s="215" t="s">
        <v>39</v>
      </c>
      <c r="C32" s="216"/>
      <c r="D32" s="10" t="s">
        <v>26</v>
      </c>
      <c r="E32" s="10" t="s">
        <v>23</v>
      </c>
      <c r="F32" s="10"/>
      <c r="G32" s="3"/>
      <c r="H32" s="109"/>
      <c r="I32" s="117"/>
      <c r="J32" s="127"/>
      <c r="K32" s="126"/>
      <c r="L32" s="126"/>
      <c r="M32" s="126"/>
      <c r="N32" s="126"/>
      <c r="O32" s="126"/>
      <c r="P32" s="129"/>
    </row>
    <row r="33" spans="1:18" ht="30" customHeight="1" x14ac:dyDescent="0.35">
      <c r="A33" s="223"/>
      <c r="B33" s="215" t="s">
        <v>40</v>
      </c>
      <c r="C33" s="216"/>
      <c r="D33" s="10" t="s">
        <v>26</v>
      </c>
      <c r="E33" s="10" t="s">
        <v>23</v>
      </c>
      <c r="F33" s="10"/>
      <c r="G33" s="3"/>
      <c r="H33" s="109"/>
      <c r="I33" s="117"/>
      <c r="J33" s="127"/>
      <c r="K33" s="126"/>
      <c r="L33" s="126"/>
      <c r="M33" s="126"/>
      <c r="N33" s="126"/>
      <c r="O33" s="126"/>
      <c r="P33" s="129"/>
    </row>
    <row r="34" spans="1:18" ht="30" customHeight="1" x14ac:dyDescent="0.35">
      <c r="A34" s="223"/>
      <c r="B34" s="215" t="s">
        <v>41</v>
      </c>
      <c r="C34" s="216"/>
      <c r="D34" s="10" t="s">
        <v>22</v>
      </c>
      <c r="E34" s="10" t="s">
        <v>23</v>
      </c>
      <c r="F34" s="10"/>
      <c r="G34" s="3"/>
      <c r="H34" s="109"/>
      <c r="I34" s="117"/>
      <c r="J34" s="127"/>
      <c r="K34" s="126"/>
      <c r="L34" s="126"/>
      <c r="M34" s="126"/>
      <c r="N34" s="126"/>
      <c r="O34" s="126"/>
      <c r="P34" s="129"/>
    </row>
    <row r="35" spans="1:18" ht="30" customHeight="1" x14ac:dyDescent="0.35">
      <c r="A35" s="223"/>
      <c r="B35" s="213" t="s">
        <v>42</v>
      </c>
      <c r="C35" s="214"/>
      <c r="D35" s="148" t="s">
        <v>22</v>
      </c>
      <c r="E35" s="10" t="s">
        <v>23</v>
      </c>
      <c r="F35" s="148"/>
      <c r="G35" s="149"/>
      <c r="H35" s="150"/>
      <c r="I35" s="151"/>
      <c r="J35" s="152"/>
      <c r="K35" s="153"/>
      <c r="L35" s="153"/>
      <c r="M35" s="153"/>
      <c r="N35" s="153"/>
      <c r="O35" s="153"/>
      <c r="P35" s="154"/>
      <c r="R35" s="156" t="s">
        <v>34</v>
      </c>
    </row>
    <row r="36" spans="1:18" ht="30" customHeight="1" x14ac:dyDescent="0.35">
      <c r="A36" s="223"/>
      <c r="B36" s="215" t="s">
        <v>41</v>
      </c>
      <c r="C36" s="216"/>
      <c r="D36" s="10" t="s">
        <v>26</v>
      </c>
      <c r="E36" s="10" t="s">
        <v>23</v>
      </c>
      <c r="F36" s="10"/>
      <c r="G36" s="3"/>
      <c r="H36" s="109"/>
      <c r="I36" s="117"/>
      <c r="J36" s="127"/>
      <c r="K36" s="126"/>
      <c r="L36" s="126"/>
      <c r="M36" s="126"/>
      <c r="N36" s="126"/>
      <c r="O36" s="126"/>
      <c r="P36" s="129"/>
    </row>
    <row r="37" spans="1:18" ht="32.15" customHeight="1" x14ac:dyDescent="0.35">
      <c r="A37" s="224"/>
      <c r="B37" s="215" t="s">
        <v>43</v>
      </c>
      <c r="C37" s="216"/>
      <c r="D37" s="10" t="s">
        <v>26</v>
      </c>
      <c r="E37" s="10" t="s">
        <v>23</v>
      </c>
      <c r="F37" s="10"/>
      <c r="G37" s="3"/>
      <c r="H37" s="109"/>
      <c r="I37" s="117"/>
      <c r="J37" s="127"/>
      <c r="K37" s="126"/>
      <c r="L37" s="126"/>
      <c r="M37" s="126"/>
      <c r="N37" s="126"/>
      <c r="O37" s="126"/>
      <c r="P37" s="129"/>
    </row>
    <row r="38" spans="1:18" ht="52" customHeight="1" x14ac:dyDescent="0.35">
      <c r="A38" s="232" t="s">
        <v>44</v>
      </c>
      <c r="B38" s="213" t="s">
        <v>45</v>
      </c>
      <c r="C38" s="214"/>
      <c r="D38" s="148" t="s">
        <v>26</v>
      </c>
      <c r="E38" s="22" t="s">
        <v>142</v>
      </c>
      <c r="F38" s="148"/>
      <c r="G38" s="149"/>
      <c r="H38" s="150"/>
      <c r="I38" s="151"/>
      <c r="J38" s="152"/>
      <c r="K38" s="153"/>
      <c r="L38" s="153"/>
      <c r="M38" s="153"/>
      <c r="N38" s="153"/>
      <c r="O38" s="152"/>
      <c r="P38" s="154"/>
      <c r="R38" s="1">
        <v>1</v>
      </c>
    </row>
    <row r="39" spans="1:18" ht="38.5" customHeight="1" x14ac:dyDescent="0.35">
      <c r="A39" s="233"/>
      <c r="B39" s="213" t="s">
        <v>46</v>
      </c>
      <c r="C39" s="214"/>
      <c r="D39" s="148" t="s">
        <v>26</v>
      </c>
      <c r="E39" s="148" t="s">
        <v>23</v>
      </c>
      <c r="F39" s="148"/>
      <c r="G39" s="149"/>
      <c r="H39" s="150"/>
      <c r="I39" s="151"/>
      <c r="J39" s="152"/>
      <c r="K39" s="153"/>
      <c r="L39" s="153"/>
      <c r="M39" s="153"/>
      <c r="N39" s="153"/>
      <c r="O39" s="152"/>
      <c r="P39" s="154"/>
      <c r="R39" s="1">
        <v>1</v>
      </c>
    </row>
    <row r="40" spans="1:18" ht="57.5" customHeight="1" x14ac:dyDescent="0.35">
      <c r="A40" s="233"/>
      <c r="B40" s="238" t="s">
        <v>45</v>
      </c>
      <c r="C40" s="239"/>
      <c r="D40" s="10" t="s">
        <v>22</v>
      </c>
      <c r="E40" s="22" t="s">
        <v>142</v>
      </c>
      <c r="F40" s="10"/>
      <c r="G40" s="3"/>
      <c r="H40" s="109"/>
      <c r="I40" s="118"/>
      <c r="J40" s="127"/>
      <c r="K40" s="126"/>
      <c r="L40" s="126"/>
      <c r="M40" s="126"/>
      <c r="N40" s="126"/>
      <c r="O40" s="127"/>
      <c r="P40" s="129"/>
    </row>
    <row r="41" spans="1:18" ht="38.5" customHeight="1" x14ac:dyDescent="0.35">
      <c r="A41" s="234"/>
      <c r="B41" s="238" t="s">
        <v>46</v>
      </c>
      <c r="C41" s="239"/>
      <c r="D41" s="10" t="s">
        <v>22</v>
      </c>
      <c r="E41" s="22" t="s">
        <v>23</v>
      </c>
      <c r="F41" s="10"/>
      <c r="G41" s="3"/>
      <c r="H41" s="109"/>
      <c r="I41" s="118"/>
      <c r="J41" s="127"/>
      <c r="K41" s="126"/>
      <c r="L41" s="126"/>
      <c r="M41" s="126"/>
      <c r="N41" s="126"/>
      <c r="O41" s="127"/>
      <c r="P41" s="129"/>
    </row>
    <row r="42" spans="1:18" ht="20.149999999999999" customHeight="1" x14ac:dyDescent="0.35">
      <c r="A42" s="222" t="s">
        <v>47</v>
      </c>
      <c r="B42" s="213" t="s">
        <v>48</v>
      </c>
      <c r="C42" s="214"/>
      <c r="D42" s="148" t="s">
        <v>49</v>
      </c>
      <c r="E42" s="148" t="s">
        <v>23</v>
      </c>
      <c r="F42" s="148"/>
      <c r="G42" s="149"/>
      <c r="H42" s="150"/>
      <c r="I42" s="151"/>
      <c r="J42" s="152"/>
      <c r="K42" s="153"/>
      <c r="L42" s="153"/>
      <c r="M42" s="153"/>
      <c r="N42" s="153"/>
      <c r="O42" s="153"/>
      <c r="P42" s="154"/>
      <c r="R42" s="1" t="s">
        <v>34</v>
      </c>
    </row>
    <row r="43" spans="1:18" ht="20.149999999999999" customHeight="1" x14ac:dyDescent="0.35">
      <c r="A43" s="223"/>
      <c r="B43" s="213" t="s">
        <v>50</v>
      </c>
      <c r="C43" s="214"/>
      <c r="D43" s="148" t="s">
        <v>49</v>
      </c>
      <c r="E43" s="148" t="s">
        <v>23</v>
      </c>
      <c r="F43" s="148"/>
      <c r="G43" s="149"/>
      <c r="H43" s="150"/>
      <c r="I43" s="151"/>
      <c r="J43" s="152"/>
      <c r="K43" s="153"/>
      <c r="L43" s="153"/>
      <c r="M43" s="153"/>
      <c r="N43" s="153"/>
      <c r="O43" s="153"/>
      <c r="P43" s="154"/>
      <c r="R43" s="1" t="s">
        <v>34</v>
      </c>
    </row>
    <row r="44" spans="1:18" ht="20.149999999999999" customHeight="1" x14ac:dyDescent="0.35">
      <c r="A44" s="223"/>
      <c r="B44" s="213" t="s">
        <v>51</v>
      </c>
      <c r="C44" s="214"/>
      <c r="D44" s="148" t="s">
        <v>49</v>
      </c>
      <c r="E44" s="148" t="s">
        <v>23</v>
      </c>
      <c r="F44" s="148"/>
      <c r="G44" s="149"/>
      <c r="H44" s="150"/>
      <c r="I44" s="151"/>
      <c r="J44" s="152"/>
      <c r="K44" s="153"/>
      <c r="L44" s="153"/>
      <c r="M44" s="153"/>
      <c r="N44" s="153"/>
      <c r="O44" s="153"/>
      <c r="P44" s="154"/>
      <c r="R44" s="1" t="s">
        <v>34</v>
      </c>
    </row>
    <row r="45" spans="1:18" ht="20.149999999999999" customHeight="1" x14ac:dyDescent="0.35">
      <c r="A45" s="223"/>
      <c r="B45" s="213" t="s">
        <v>52</v>
      </c>
      <c r="C45" s="214"/>
      <c r="D45" s="148" t="s">
        <v>49</v>
      </c>
      <c r="E45" s="148" t="s">
        <v>23</v>
      </c>
      <c r="F45" s="148"/>
      <c r="G45" s="149"/>
      <c r="H45" s="150"/>
      <c r="I45" s="151"/>
      <c r="J45" s="151"/>
      <c r="K45" s="153"/>
      <c r="L45" s="153"/>
      <c r="M45" s="153"/>
      <c r="N45" s="153"/>
      <c r="O45" s="152"/>
      <c r="P45" s="154"/>
      <c r="R45" s="1" t="s">
        <v>34</v>
      </c>
    </row>
    <row r="46" spans="1:18" ht="20.149999999999999" customHeight="1" x14ac:dyDescent="0.35">
      <c r="A46" s="223"/>
      <c r="B46" s="213" t="s">
        <v>53</v>
      </c>
      <c r="C46" s="214"/>
      <c r="D46" s="148" t="s">
        <v>49</v>
      </c>
      <c r="E46" s="148" t="s">
        <v>23</v>
      </c>
      <c r="F46" s="148"/>
      <c r="G46" s="149"/>
      <c r="H46" s="150"/>
      <c r="I46" s="151"/>
      <c r="J46" s="151"/>
      <c r="K46" s="153"/>
      <c r="L46" s="153"/>
      <c r="M46" s="153"/>
      <c r="N46" s="153"/>
      <c r="O46" s="152"/>
      <c r="P46" s="154"/>
      <c r="R46" s="1" t="s">
        <v>34</v>
      </c>
    </row>
    <row r="47" spans="1:18" ht="20.149999999999999" customHeight="1" x14ac:dyDescent="0.35">
      <c r="A47" s="223"/>
      <c r="B47" s="213" t="s">
        <v>54</v>
      </c>
      <c r="C47" s="214"/>
      <c r="D47" s="148" t="s">
        <v>49</v>
      </c>
      <c r="E47" s="148" t="s">
        <v>23</v>
      </c>
      <c r="F47" s="148"/>
      <c r="G47" s="149"/>
      <c r="H47" s="150"/>
      <c r="I47" s="151"/>
      <c r="J47" s="151"/>
      <c r="K47" s="153"/>
      <c r="L47" s="153"/>
      <c r="M47" s="153"/>
      <c r="N47" s="153"/>
      <c r="O47" s="152"/>
      <c r="P47" s="154"/>
      <c r="R47" s="1" t="s">
        <v>34</v>
      </c>
    </row>
    <row r="48" spans="1:18" ht="20.149999999999999" customHeight="1" x14ac:dyDescent="0.35">
      <c r="A48" s="223"/>
      <c r="B48" s="215" t="s">
        <v>55</v>
      </c>
      <c r="C48" s="216"/>
      <c r="D48" s="10" t="s">
        <v>49</v>
      </c>
      <c r="E48" s="10" t="s">
        <v>23</v>
      </c>
      <c r="F48" s="10"/>
      <c r="G48" s="3"/>
      <c r="H48" s="109"/>
      <c r="I48" s="117"/>
      <c r="J48" s="117"/>
      <c r="K48" s="126"/>
      <c r="L48" s="126"/>
      <c r="M48" s="126"/>
      <c r="N48" s="126"/>
      <c r="O48" s="127"/>
      <c r="P48" s="129"/>
      <c r="R48" s="1" t="s">
        <v>34</v>
      </c>
    </row>
    <row r="49" spans="1:18" ht="20.149999999999999" customHeight="1" x14ac:dyDescent="0.35">
      <c r="A49" s="235" t="s">
        <v>56</v>
      </c>
      <c r="B49" s="215" t="s">
        <v>57</v>
      </c>
      <c r="C49" s="216"/>
      <c r="D49" s="10" t="s">
        <v>49</v>
      </c>
      <c r="E49" s="10" t="s">
        <v>23</v>
      </c>
      <c r="F49" s="10"/>
      <c r="G49" s="3"/>
      <c r="H49" s="109"/>
      <c r="I49" s="117"/>
      <c r="J49" s="127"/>
      <c r="K49" s="126"/>
      <c r="L49" s="127"/>
      <c r="M49" s="126"/>
      <c r="N49" s="126"/>
      <c r="O49" s="127"/>
      <c r="P49" s="129"/>
      <c r="R49" s="1" t="s">
        <v>34</v>
      </c>
    </row>
    <row r="50" spans="1:18" ht="20.149999999999999" customHeight="1" x14ac:dyDescent="0.35">
      <c r="A50" s="236"/>
      <c r="B50" s="215" t="s">
        <v>58</v>
      </c>
      <c r="C50" s="216"/>
      <c r="D50" s="10" t="s">
        <v>49</v>
      </c>
      <c r="E50" s="10" t="s">
        <v>23</v>
      </c>
      <c r="F50" s="10"/>
      <c r="G50" s="3"/>
      <c r="H50" s="109"/>
      <c r="I50" s="117"/>
      <c r="J50" s="127"/>
      <c r="K50" s="126"/>
      <c r="L50" s="127"/>
      <c r="M50" s="126"/>
      <c r="N50" s="126"/>
      <c r="O50" s="127"/>
      <c r="P50" s="129"/>
      <c r="R50" s="1" t="s">
        <v>34</v>
      </c>
    </row>
    <row r="51" spans="1:18" ht="20.149999999999999" customHeight="1" x14ac:dyDescent="0.35">
      <c r="A51" s="236"/>
      <c r="B51" s="215" t="s">
        <v>59</v>
      </c>
      <c r="C51" s="216"/>
      <c r="D51" s="10" t="s">
        <v>49</v>
      </c>
      <c r="E51" s="10" t="s">
        <v>23</v>
      </c>
      <c r="F51" s="10"/>
      <c r="G51" s="3"/>
      <c r="H51" s="109"/>
      <c r="I51" s="117"/>
      <c r="J51" s="127"/>
      <c r="K51" s="126"/>
      <c r="L51" s="127"/>
      <c r="M51" s="126"/>
      <c r="N51" s="126"/>
      <c r="O51" s="127"/>
      <c r="P51" s="129"/>
      <c r="R51" s="1" t="s">
        <v>34</v>
      </c>
    </row>
    <row r="52" spans="1:18" ht="20.149999999999999" customHeight="1" x14ac:dyDescent="0.35">
      <c r="A52" s="236"/>
      <c r="B52" s="215" t="s">
        <v>60</v>
      </c>
      <c r="C52" s="216"/>
      <c r="D52" s="10" t="s">
        <v>49</v>
      </c>
      <c r="E52" s="10" t="s">
        <v>23</v>
      </c>
      <c r="F52" s="10"/>
      <c r="G52" s="3"/>
      <c r="H52" s="109"/>
      <c r="I52" s="117"/>
      <c r="J52" s="127"/>
      <c r="K52" s="126"/>
      <c r="L52" s="127"/>
      <c r="M52" s="126"/>
      <c r="N52" s="126"/>
      <c r="O52" s="127"/>
      <c r="P52" s="129"/>
      <c r="R52" s="1" t="s">
        <v>34</v>
      </c>
    </row>
    <row r="53" spans="1:18" ht="20.149999999999999" customHeight="1" x14ac:dyDescent="0.35">
      <c r="A53" s="236"/>
      <c r="B53" s="215" t="s">
        <v>61</v>
      </c>
      <c r="C53" s="216"/>
      <c r="D53" s="10" t="s">
        <v>49</v>
      </c>
      <c r="E53" s="10" t="s">
        <v>23</v>
      </c>
      <c r="F53" s="10"/>
      <c r="G53" s="3"/>
      <c r="H53" s="109"/>
      <c r="I53" s="117"/>
      <c r="J53" s="127"/>
      <c r="K53" s="126"/>
      <c r="L53" s="127"/>
      <c r="M53" s="126"/>
      <c r="N53" s="126"/>
      <c r="O53" s="127"/>
      <c r="P53" s="129"/>
      <c r="R53" s="1" t="s">
        <v>34</v>
      </c>
    </row>
    <row r="54" spans="1:18" ht="20.149999999999999" customHeight="1" x14ac:dyDescent="0.35">
      <c r="A54" s="236"/>
      <c r="B54" s="215" t="s">
        <v>62</v>
      </c>
      <c r="C54" s="216"/>
      <c r="D54" s="10" t="s">
        <v>49</v>
      </c>
      <c r="E54" s="10" t="s">
        <v>23</v>
      </c>
      <c r="F54" s="10"/>
      <c r="G54" s="3"/>
      <c r="H54" s="109"/>
      <c r="I54" s="117"/>
      <c r="J54" s="127"/>
      <c r="K54" s="126"/>
      <c r="L54" s="127"/>
      <c r="M54" s="126"/>
      <c r="N54" s="126"/>
      <c r="O54" s="127"/>
      <c r="P54" s="129"/>
      <c r="R54" s="1" t="s">
        <v>34</v>
      </c>
    </row>
    <row r="55" spans="1:18" ht="20.149999999999999" customHeight="1" x14ac:dyDescent="0.35">
      <c r="A55" s="236"/>
      <c r="B55" s="215" t="s">
        <v>63</v>
      </c>
      <c r="C55" s="216"/>
      <c r="D55" s="10" t="s">
        <v>49</v>
      </c>
      <c r="E55" s="10" t="s">
        <v>23</v>
      </c>
      <c r="F55" s="10"/>
      <c r="G55" s="3"/>
      <c r="H55" s="109"/>
      <c r="I55" s="117"/>
      <c r="J55" s="127"/>
      <c r="K55" s="126"/>
      <c r="L55" s="127"/>
      <c r="M55" s="126"/>
      <c r="N55" s="126"/>
      <c r="O55" s="127"/>
      <c r="P55" s="129"/>
      <c r="R55" s="1" t="s">
        <v>34</v>
      </c>
    </row>
    <row r="56" spans="1:18" ht="20.149999999999999" customHeight="1" x14ac:dyDescent="0.35">
      <c r="A56" s="237"/>
      <c r="B56" s="215" t="s">
        <v>64</v>
      </c>
      <c r="C56" s="216"/>
      <c r="D56" s="10" t="s">
        <v>49</v>
      </c>
      <c r="E56" s="10" t="s">
        <v>23</v>
      </c>
      <c r="F56" s="10"/>
      <c r="G56" s="3"/>
      <c r="H56" s="109"/>
      <c r="I56" s="117"/>
      <c r="J56" s="127"/>
      <c r="K56" s="126"/>
      <c r="L56" s="127"/>
      <c r="M56" s="126"/>
      <c r="N56" s="126"/>
      <c r="O56" s="127"/>
      <c r="P56" s="129"/>
      <c r="R56" s="1" t="s">
        <v>34</v>
      </c>
    </row>
    <row r="57" spans="1:18" s="41" customFormat="1" ht="20.149999999999999" customHeight="1" x14ac:dyDescent="0.35">
      <c r="A57" s="217" t="s">
        <v>65</v>
      </c>
      <c r="B57" s="228" t="s">
        <v>66</v>
      </c>
      <c r="C57" s="229"/>
      <c r="D57" s="39" t="s">
        <v>49</v>
      </c>
      <c r="E57" s="39" t="s">
        <v>23</v>
      </c>
      <c r="F57" s="39"/>
      <c r="G57" s="40"/>
      <c r="H57" s="110"/>
      <c r="I57" s="119"/>
      <c r="J57" s="131"/>
      <c r="K57" s="132"/>
      <c r="L57" s="127"/>
      <c r="M57" s="126"/>
      <c r="N57" s="127"/>
      <c r="O57" s="128"/>
      <c r="P57" s="130"/>
      <c r="R57" s="1" t="s">
        <v>34</v>
      </c>
    </row>
    <row r="58" spans="1:18" s="41" customFormat="1" ht="20.149999999999999" customHeight="1" x14ac:dyDescent="0.35">
      <c r="A58" s="217"/>
      <c r="B58" s="228" t="s">
        <v>67</v>
      </c>
      <c r="C58" s="229"/>
      <c r="D58" s="39" t="s">
        <v>49</v>
      </c>
      <c r="E58" s="39" t="s">
        <v>23</v>
      </c>
      <c r="F58" s="39"/>
      <c r="G58" s="40"/>
      <c r="H58" s="110"/>
      <c r="I58" s="119"/>
      <c r="J58" s="131"/>
      <c r="K58" s="132"/>
      <c r="L58" s="127"/>
      <c r="M58" s="126"/>
      <c r="N58" s="127"/>
      <c r="O58" s="128"/>
      <c r="P58" s="130"/>
      <c r="R58" s="1" t="s">
        <v>34</v>
      </c>
    </row>
    <row r="59" spans="1:18" s="41" customFormat="1" ht="20.149999999999999" customHeight="1" x14ac:dyDescent="0.35">
      <c r="A59" s="217"/>
      <c r="B59" s="228" t="s">
        <v>68</v>
      </c>
      <c r="C59" s="229"/>
      <c r="D59" s="39" t="s">
        <v>49</v>
      </c>
      <c r="E59" s="39" t="s">
        <v>23</v>
      </c>
      <c r="F59" s="39"/>
      <c r="G59" s="40"/>
      <c r="H59" s="110"/>
      <c r="I59" s="119"/>
      <c r="J59" s="131"/>
      <c r="K59" s="132"/>
      <c r="L59" s="127"/>
      <c r="M59" s="126"/>
      <c r="N59" s="127"/>
      <c r="O59" s="128"/>
      <c r="P59" s="130"/>
      <c r="R59" s="1" t="s">
        <v>34</v>
      </c>
    </row>
    <row r="60" spans="1:18" s="41" customFormat="1" ht="20.149999999999999" customHeight="1" x14ac:dyDescent="0.35">
      <c r="A60" s="218"/>
      <c r="B60" s="228" t="s">
        <v>69</v>
      </c>
      <c r="C60" s="229"/>
      <c r="D60" s="39" t="s">
        <v>49</v>
      </c>
      <c r="E60" s="39" t="s">
        <v>23</v>
      </c>
      <c r="F60" s="39"/>
      <c r="G60" s="40"/>
      <c r="H60" s="110"/>
      <c r="I60" s="119"/>
      <c r="J60" s="131"/>
      <c r="K60" s="132"/>
      <c r="L60" s="127"/>
      <c r="M60" s="126"/>
      <c r="N60" s="127"/>
      <c r="O60" s="128"/>
      <c r="P60" s="130"/>
      <c r="R60" s="1" t="s">
        <v>34</v>
      </c>
    </row>
    <row r="61" spans="1:18" ht="40" customHeight="1" x14ac:dyDescent="0.35">
      <c r="E61" s="19"/>
      <c r="F61" s="19"/>
      <c r="I61" s="120"/>
      <c r="J61" s="19"/>
    </row>
    <row r="62" spans="1:18" s="15" customFormat="1" ht="34.5" customHeight="1" x14ac:dyDescent="0.35">
      <c r="A62" s="23" t="s">
        <v>70</v>
      </c>
      <c r="B62" s="210" t="s">
        <v>71</v>
      </c>
      <c r="C62" s="6" t="s">
        <v>72</v>
      </c>
      <c r="D62" s="6" t="s">
        <v>18</v>
      </c>
      <c r="E62" s="6" t="s">
        <v>13</v>
      </c>
      <c r="F62" s="26"/>
      <c r="G62" s="220" t="s">
        <v>73</v>
      </c>
      <c r="H62" s="221"/>
      <c r="I62" s="121" t="s">
        <v>74</v>
      </c>
      <c r="J62" s="6" t="s">
        <v>18</v>
      </c>
      <c r="K62" s="38"/>
      <c r="R62" s="30"/>
    </row>
    <row r="63" spans="1:18" s="15" customFormat="1" ht="20.149999999999999" customHeight="1" x14ac:dyDescent="0.35">
      <c r="A63" s="7" t="s">
        <v>75</v>
      </c>
      <c r="B63" s="135"/>
      <c r="C63" s="135"/>
      <c r="D63" s="134"/>
      <c r="E63" s="4"/>
      <c r="F63" s="27"/>
      <c r="G63" s="215" t="s">
        <v>76</v>
      </c>
      <c r="H63" s="216"/>
      <c r="I63" s="135"/>
      <c r="J63" s="133"/>
      <c r="K63" s="38"/>
      <c r="L63" s="212"/>
      <c r="M63" s="212"/>
      <c r="N63" s="212"/>
      <c r="R63" s="30"/>
    </row>
    <row r="64" spans="1:18" s="15" customFormat="1" ht="20.149999999999999" customHeight="1" x14ac:dyDescent="0.35">
      <c r="A64" s="7" t="s">
        <v>77</v>
      </c>
      <c r="B64" s="135"/>
      <c r="C64" s="135"/>
      <c r="D64" s="134"/>
      <c r="E64" s="4"/>
      <c r="F64" s="27"/>
      <c r="G64" s="215" t="s">
        <v>78</v>
      </c>
      <c r="H64" s="216"/>
      <c r="I64" s="135"/>
      <c r="J64" s="133"/>
      <c r="K64" s="38"/>
      <c r="R64" s="30"/>
    </row>
    <row r="65" spans="1:18" s="15" customFormat="1" ht="20.149999999999999" customHeight="1" x14ac:dyDescent="0.35">
      <c r="A65" s="7" t="s">
        <v>79</v>
      </c>
      <c r="B65" s="135"/>
      <c r="C65" s="135"/>
      <c r="D65" s="134"/>
      <c r="E65" s="4"/>
      <c r="I65" s="122"/>
      <c r="J65" s="38"/>
      <c r="K65" s="38"/>
      <c r="L65" s="38"/>
      <c r="M65" s="38"/>
      <c r="N65" s="38"/>
      <c r="R65" s="30"/>
    </row>
    <row r="66" spans="1:18" s="15" customFormat="1" ht="20.149999999999999" customHeight="1" x14ac:dyDescent="0.35">
      <c r="A66" s="7" t="s">
        <v>80</v>
      </c>
      <c r="B66" s="135"/>
      <c r="C66" s="135"/>
      <c r="D66" s="134"/>
      <c r="E66" s="4"/>
      <c r="I66" s="123"/>
      <c r="K66" s="38"/>
      <c r="L66" s="38"/>
      <c r="M66" s="38"/>
      <c r="N66" s="38"/>
      <c r="R66" s="30"/>
    </row>
    <row r="67" spans="1:18" ht="20.149999999999999" customHeight="1" x14ac:dyDescent="0.35">
      <c r="A67" s="7" t="s">
        <v>81</v>
      </c>
      <c r="B67" s="135"/>
      <c r="C67" s="135"/>
      <c r="D67" s="134"/>
      <c r="E67" s="4"/>
      <c r="G67" s="219" t="s">
        <v>82</v>
      </c>
      <c r="H67" s="219"/>
      <c r="I67" s="219"/>
      <c r="J67" s="219"/>
      <c r="K67" s="109"/>
      <c r="O67" s="111"/>
      <c r="P67" s="111"/>
    </row>
    <row r="68" spans="1:18" ht="40" customHeight="1" x14ac:dyDescent="0.35">
      <c r="B68" s="25"/>
      <c r="C68" s="25"/>
      <c r="D68" s="30"/>
      <c r="E68" s="12"/>
      <c r="F68" s="12"/>
      <c r="G68" s="2"/>
      <c r="H68" s="15"/>
      <c r="I68" s="125"/>
      <c r="J68" s="30"/>
    </row>
    <row r="69" spans="1:18" ht="25" customHeight="1" x14ac:dyDescent="0.35">
      <c r="A69" s="181" t="s">
        <v>83</v>
      </c>
      <c r="B69" s="180"/>
      <c r="D69" s="37"/>
      <c r="E69" s="37"/>
      <c r="G69" s="225" t="s">
        <v>84</v>
      </c>
      <c r="H69" s="226"/>
      <c r="I69" s="135"/>
    </row>
    <row r="70" spans="1:18" ht="30" customHeight="1" x14ac:dyDescent="0.35">
      <c r="D70" s="28"/>
    </row>
    <row r="71" spans="1:18" ht="25" customHeight="1" x14ac:dyDescent="0.35">
      <c r="D71" s="28"/>
      <c r="E71" s="8"/>
      <c r="F71" s="8"/>
      <c r="I71" s="122"/>
      <c r="J71" s="38"/>
      <c r="O71" s="111"/>
      <c r="P71" s="111"/>
    </row>
  </sheetData>
  <autoFilter ref="A7:P60" xr:uid="{F8A1B16D-91F7-4F66-8F2F-4F41A1163A29}">
    <filterColumn colId="1" showButton="0"/>
  </autoFilter>
  <mergeCells count="68">
    <mergeCell ref="G63:H63"/>
    <mergeCell ref="L63:N63"/>
    <mergeCell ref="G64:H64"/>
    <mergeCell ref="G67:J67"/>
    <mergeCell ref="G69:H69"/>
    <mergeCell ref="A57:A60"/>
    <mergeCell ref="B57:C57"/>
    <mergeCell ref="B58:C58"/>
    <mergeCell ref="B59:C59"/>
    <mergeCell ref="B60:C60"/>
    <mergeCell ref="G62:H62"/>
    <mergeCell ref="A49:A56"/>
    <mergeCell ref="B49:C49"/>
    <mergeCell ref="B50:C50"/>
    <mergeCell ref="B51:C51"/>
    <mergeCell ref="B52:C52"/>
    <mergeCell ref="B53:C53"/>
    <mergeCell ref="B54:C54"/>
    <mergeCell ref="B55:C55"/>
    <mergeCell ref="B56:C56"/>
    <mergeCell ref="A42:A48"/>
    <mergeCell ref="B42:C42"/>
    <mergeCell ref="B43:C43"/>
    <mergeCell ref="B44:C44"/>
    <mergeCell ref="B45:C45"/>
    <mergeCell ref="B46:C46"/>
    <mergeCell ref="B47:C47"/>
    <mergeCell ref="B48:C48"/>
    <mergeCell ref="B37:C37"/>
    <mergeCell ref="A38:A41"/>
    <mergeCell ref="B38:C38"/>
    <mergeCell ref="B39:C39"/>
    <mergeCell ref="B40:C40"/>
    <mergeCell ref="B41:C41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A3:E3"/>
    <mergeCell ref="A4:E4"/>
    <mergeCell ref="A5:E5"/>
    <mergeCell ref="B7:C7"/>
    <mergeCell ref="A8:A37"/>
    <mergeCell ref="B8:C8"/>
    <mergeCell ref="B9:C9"/>
    <mergeCell ref="B10:C10"/>
    <mergeCell ref="B11:C11"/>
    <mergeCell ref="B12:C12"/>
  </mergeCells>
  <pageMargins left="0.23622047244094491" right="0.23622047244094491" top="0.35433070866141736" bottom="0.35433070866141736" header="0.31496062992125984" footer="0.31496062992125984"/>
  <pageSetup paperSize="9" scale="2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A87B4-67DC-44AA-A626-74CE59EE4477}">
  <sheetPr>
    <pageSetUpPr fitToPage="1"/>
  </sheetPr>
  <dimension ref="A1:R71"/>
  <sheetViews>
    <sheetView showGridLines="0" zoomScale="80" zoomScaleNormal="80" workbookViewId="0">
      <pane xSplit="4" ySplit="7" topLeftCell="E53" activePane="bottomRight" state="frozen"/>
      <selection pane="topRight" activeCell="E1" sqref="E1"/>
      <selection pane="bottomLeft" activeCell="A8" sqref="A8"/>
      <selection pane="bottomRight" activeCell="M64" sqref="M64"/>
    </sheetView>
  </sheetViews>
  <sheetFormatPr baseColWidth="10" defaultColWidth="11.453125" defaultRowHeight="14.5" x14ac:dyDescent="0.35"/>
  <cols>
    <col min="1" max="1" width="38" style="20" customWidth="1"/>
    <col min="2" max="2" width="36.453125" style="18" customWidth="1"/>
    <col min="3" max="3" width="46.81640625" style="18" customWidth="1"/>
    <col min="4" max="4" width="13.81640625" style="211" customWidth="1"/>
    <col min="5" max="5" width="54.26953125" style="11" customWidth="1"/>
    <col min="6" max="6" width="27.54296875" style="11" bestFit="1" customWidth="1"/>
    <col min="7" max="7" width="25.7265625" style="8" bestFit="1" customWidth="1"/>
    <col min="8" max="8" width="21" style="38" customWidth="1"/>
    <col min="9" max="9" width="17.453125" style="124" bestFit="1" customWidth="1"/>
    <col min="10" max="10" width="11.81640625" style="211" customWidth="1"/>
    <col min="11" max="11" width="17" style="38" customWidth="1"/>
    <col min="12" max="12" width="22.81640625" style="38" customWidth="1"/>
    <col min="13" max="13" width="21.1796875" style="38" customWidth="1"/>
    <col min="14" max="14" width="17.7265625" style="38" bestFit="1" customWidth="1"/>
    <col min="15" max="15" width="23.7265625" style="38" customWidth="1"/>
    <col min="16" max="16" width="12.54296875" style="38" bestFit="1" customWidth="1"/>
    <col min="17" max="17" width="4.1796875" customWidth="1"/>
    <col min="18" max="18" width="11.453125" style="1"/>
  </cols>
  <sheetData>
    <row r="1" spans="1:18" ht="35" x14ac:dyDescent="0.7">
      <c r="A1" s="24" t="s">
        <v>143</v>
      </c>
      <c r="C1" s="24"/>
      <c r="D1" s="29"/>
      <c r="E1" s="21"/>
      <c r="F1" s="21"/>
      <c r="G1" s="21"/>
      <c r="H1" s="108"/>
      <c r="I1" s="112"/>
      <c r="J1" s="108"/>
      <c r="K1" s="108"/>
      <c r="L1" s="108"/>
      <c r="M1" s="108"/>
      <c r="N1" s="108"/>
      <c r="O1" s="108"/>
      <c r="P1" s="108"/>
    </row>
    <row r="3" spans="1:18" s="1" customFormat="1" ht="28" customHeight="1" x14ac:dyDescent="0.35">
      <c r="A3" s="257" t="s">
        <v>1</v>
      </c>
      <c r="B3" s="257"/>
      <c r="C3" s="257"/>
      <c r="D3" s="257"/>
      <c r="E3" s="257"/>
      <c r="F3" s="13"/>
      <c r="G3" s="13"/>
      <c r="H3" s="14"/>
      <c r="I3" s="113"/>
      <c r="J3" s="13"/>
      <c r="K3" s="38"/>
      <c r="M3" s="38"/>
      <c r="N3" s="13"/>
      <c r="O3" s="38"/>
      <c r="P3" s="38"/>
    </row>
    <row r="4" spans="1:18" x14ac:dyDescent="0.35">
      <c r="A4" s="227" t="s">
        <v>2</v>
      </c>
      <c r="B4" s="227"/>
      <c r="C4" s="227"/>
      <c r="D4" s="227"/>
      <c r="E4" s="227"/>
      <c r="F4" s="13"/>
      <c r="G4" s="13"/>
      <c r="H4" s="16"/>
      <c r="I4" s="114"/>
      <c r="J4" s="13"/>
      <c r="N4" s="13"/>
    </row>
    <row r="5" spans="1:18" x14ac:dyDescent="0.35">
      <c r="A5" s="227" t="s">
        <v>3</v>
      </c>
      <c r="B5" s="227"/>
      <c r="C5" s="227"/>
      <c r="D5" s="227"/>
      <c r="E5" s="227"/>
      <c r="F5" s="17"/>
      <c r="G5" s="17"/>
      <c r="H5" s="17"/>
      <c r="I5" s="115"/>
      <c r="J5" s="17"/>
    </row>
    <row r="6" spans="1:18" ht="25" customHeight="1" x14ac:dyDescent="0.35">
      <c r="B6" s="17"/>
      <c r="C6" s="17"/>
      <c r="D6" s="16"/>
      <c r="E6" s="17"/>
      <c r="F6" s="17"/>
      <c r="G6" s="17"/>
      <c r="H6" s="17"/>
      <c r="I6" s="115"/>
      <c r="J6" s="17"/>
      <c r="K6" s="17"/>
      <c r="N6" s="17"/>
    </row>
    <row r="7" spans="1:18" ht="90.75" customHeight="1" x14ac:dyDescent="0.35">
      <c r="A7" s="31" t="s">
        <v>4</v>
      </c>
      <c r="B7" s="230" t="s">
        <v>5</v>
      </c>
      <c r="C7" s="231"/>
      <c r="D7" s="32" t="s">
        <v>6</v>
      </c>
      <c r="E7" s="33" t="s">
        <v>7</v>
      </c>
      <c r="F7" s="34" t="s">
        <v>8</v>
      </c>
      <c r="G7" s="35" t="s">
        <v>9</v>
      </c>
      <c r="H7" s="34" t="s">
        <v>10</v>
      </c>
      <c r="I7" s="116" t="s">
        <v>11</v>
      </c>
      <c r="J7" s="34" t="s">
        <v>12</v>
      </c>
      <c r="K7" s="34" t="s">
        <v>13</v>
      </c>
      <c r="L7" s="34" t="s">
        <v>14</v>
      </c>
      <c r="M7" s="34" t="s">
        <v>15</v>
      </c>
      <c r="N7" s="34" t="s">
        <v>16</v>
      </c>
      <c r="O7" s="34" t="s">
        <v>17</v>
      </c>
      <c r="P7" s="36" t="s">
        <v>18</v>
      </c>
      <c r="R7" s="155" t="s">
        <v>19</v>
      </c>
    </row>
    <row r="8" spans="1:18" ht="30" customHeight="1" x14ac:dyDescent="0.35">
      <c r="A8" s="222" t="s">
        <v>20</v>
      </c>
      <c r="B8" s="215" t="s">
        <v>21</v>
      </c>
      <c r="C8" s="216"/>
      <c r="D8" s="10" t="s">
        <v>22</v>
      </c>
      <c r="E8" s="10" t="s">
        <v>23</v>
      </c>
      <c r="F8" s="10"/>
      <c r="G8" s="3"/>
      <c r="H8" s="109"/>
      <c r="I8" s="117"/>
      <c r="J8" s="127"/>
      <c r="K8" s="126"/>
      <c r="L8" s="126"/>
      <c r="M8" s="126"/>
      <c r="N8" s="126"/>
      <c r="O8" s="127"/>
      <c r="P8" s="129"/>
    </row>
    <row r="9" spans="1:18" ht="30" customHeight="1" x14ac:dyDescent="0.35">
      <c r="A9" s="223"/>
      <c r="B9" s="215" t="s">
        <v>24</v>
      </c>
      <c r="C9" s="216"/>
      <c r="D9" s="10" t="s">
        <v>22</v>
      </c>
      <c r="E9" s="10" t="s">
        <v>23</v>
      </c>
      <c r="F9" s="10"/>
      <c r="G9" s="3"/>
      <c r="H9" s="109"/>
      <c r="I9" s="117"/>
      <c r="J9" s="127"/>
      <c r="K9" s="126"/>
      <c r="L9" s="126"/>
      <c r="M9" s="126"/>
      <c r="N9" s="126"/>
      <c r="O9" s="127"/>
      <c r="P9" s="129"/>
    </row>
    <row r="10" spans="1:18" ht="30" customHeight="1" x14ac:dyDescent="0.35">
      <c r="A10" s="223"/>
      <c r="B10" s="215" t="s">
        <v>25</v>
      </c>
      <c r="C10" s="216"/>
      <c r="D10" s="10" t="s">
        <v>22</v>
      </c>
      <c r="E10" s="10" t="s">
        <v>23</v>
      </c>
      <c r="F10" s="10"/>
      <c r="G10" s="3"/>
      <c r="H10" s="109"/>
      <c r="I10" s="117"/>
      <c r="J10" s="127"/>
      <c r="K10" s="126"/>
      <c r="L10" s="126"/>
      <c r="M10" s="126"/>
      <c r="N10" s="126"/>
      <c r="O10" s="127"/>
      <c r="P10" s="129"/>
    </row>
    <row r="11" spans="1:18" ht="30" customHeight="1" x14ac:dyDescent="0.35">
      <c r="A11" s="223"/>
      <c r="B11" s="213" t="s">
        <v>21</v>
      </c>
      <c r="C11" s="214"/>
      <c r="D11" s="148" t="s">
        <v>26</v>
      </c>
      <c r="E11" s="148" t="s">
        <v>27</v>
      </c>
      <c r="F11" s="148"/>
      <c r="G11" s="149"/>
      <c r="H11" s="150"/>
      <c r="I11" s="151"/>
      <c r="J11" s="152"/>
      <c r="K11" s="153"/>
      <c r="L11" s="153"/>
      <c r="M11" s="153"/>
      <c r="N11" s="153"/>
      <c r="O11" s="152"/>
      <c r="P11" s="154"/>
      <c r="R11" s="1">
        <v>1</v>
      </c>
    </row>
    <row r="12" spans="1:18" ht="30" customHeight="1" x14ac:dyDescent="0.35">
      <c r="A12" s="223"/>
      <c r="B12" s="213" t="s">
        <v>24</v>
      </c>
      <c r="C12" s="214"/>
      <c r="D12" s="148" t="s">
        <v>26</v>
      </c>
      <c r="E12" s="148" t="s">
        <v>23</v>
      </c>
      <c r="F12" s="148"/>
      <c r="G12" s="149"/>
      <c r="H12" s="150"/>
      <c r="I12" s="151"/>
      <c r="J12" s="152"/>
      <c r="K12" s="153"/>
      <c r="L12" s="153"/>
      <c r="M12" s="153"/>
      <c r="N12" s="153"/>
      <c r="O12" s="152"/>
      <c r="P12" s="154"/>
      <c r="R12" s="1">
        <v>1</v>
      </c>
    </row>
    <row r="13" spans="1:18" ht="30" customHeight="1" x14ac:dyDescent="0.35">
      <c r="A13" s="223"/>
      <c r="B13" s="213" t="s">
        <v>25</v>
      </c>
      <c r="C13" s="214"/>
      <c r="D13" s="148" t="s">
        <v>26</v>
      </c>
      <c r="E13" s="148" t="s">
        <v>23</v>
      </c>
      <c r="F13" s="148"/>
      <c r="G13" s="149"/>
      <c r="H13" s="150"/>
      <c r="I13" s="151"/>
      <c r="J13" s="152"/>
      <c r="K13" s="153"/>
      <c r="L13" s="153"/>
      <c r="M13" s="153"/>
      <c r="N13" s="153"/>
      <c r="O13" s="152"/>
      <c r="P13" s="154"/>
      <c r="R13" s="1">
        <v>1</v>
      </c>
    </row>
    <row r="14" spans="1:18" ht="30" customHeight="1" x14ac:dyDescent="0.35">
      <c r="A14" s="223"/>
      <c r="B14" s="215" t="s">
        <v>28</v>
      </c>
      <c r="C14" s="216"/>
      <c r="D14" s="10" t="s">
        <v>22</v>
      </c>
      <c r="E14" s="10" t="s">
        <v>29</v>
      </c>
      <c r="F14" s="10"/>
      <c r="G14" s="3"/>
      <c r="H14" s="109"/>
      <c r="I14" s="117"/>
      <c r="J14" s="127"/>
      <c r="K14" s="126"/>
      <c r="L14" s="126"/>
      <c r="M14" s="126"/>
      <c r="N14" s="126"/>
      <c r="O14" s="127"/>
      <c r="P14" s="129"/>
    </row>
    <row r="15" spans="1:18" ht="30" customHeight="1" x14ac:dyDescent="0.35">
      <c r="A15" s="223"/>
      <c r="B15" s="215" t="s">
        <v>30</v>
      </c>
      <c r="C15" s="216"/>
      <c r="D15" s="10" t="s">
        <v>22</v>
      </c>
      <c r="E15" s="10" t="s">
        <v>29</v>
      </c>
      <c r="F15" s="10"/>
      <c r="G15" s="3"/>
      <c r="H15" s="109"/>
      <c r="I15" s="117"/>
      <c r="J15" s="127"/>
      <c r="K15" s="126"/>
      <c r="L15" s="126"/>
      <c r="M15" s="126"/>
      <c r="N15" s="126"/>
      <c r="O15" s="127"/>
      <c r="P15" s="129"/>
    </row>
    <row r="16" spans="1:18" ht="30" customHeight="1" x14ac:dyDescent="0.35">
      <c r="A16" s="223"/>
      <c r="B16" s="215" t="s">
        <v>31</v>
      </c>
      <c r="C16" s="216"/>
      <c r="D16" s="10" t="s">
        <v>22</v>
      </c>
      <c r="E16" s="10" t="s">
        <v>29</v>
      </c>
      <c r="F16" s="10"/>
      <c r="G16" s="3" t="s">
        <v>32</v>
      </c>
      <c r="H16" s="109"/>
      <c r="I16" s="117"/>
      <c r="J16" s="127"/>
      <c r="K16" s="126"/>
      <c r="L16" s="126"/>
      <c r="M16" s="126"/>
      <c r="N16" s="126"/>
      <c r="O16" s="127"/>
      <c r="P16" s="129"/>
    </row>
    <row r="17" spans="1:18" ht="30" customHeight="1" x14ac:dyDescent="0.35">
      <c r="A17" s="223"/>
      <c r="B17" s="215" t="s">
        <v>28</v>
      </c>
      <c r="C17" s="216"/>
      <c r="D17" s="10" t="s">
        <v>26</v>
      </c>
      <c r="E17" s="10" t="s">
        <v>27</v>
      </c>
      <c r="F17" s="10"/>
      <c r="G17" s="3"/>
      <c r="H17" s="109"/>
      <c r="I17" s="117"/>
      <c r="J17" s="127"/>
      <c r="K17" s="126"/>
      <c r="L17" s="126"/>
      <c r="M17" s="126"/>
      <c r="N17" s="126"/>
      <c r="O17" s="127"/>
      <c r="P17" s="129"/>
    </row>
    <row r="18" spans="1:18" ht="30" customHeight="1" x14ac:dyDescent="0.35">
      <c r="A18" s="223"/>
      <c r="B18" s="215" t="s">
        <v>30</v>
      </c>
      <c r="C18" s="216"/>
      <c r="D18" s="10" t="s">
        <v>26</v>
      </c>
      <c r="E18" s="10" t="s">
        <v>23</v>
      </c>
      <c r="F18" s="10"/>
      <c r="G18" s="3"/>
      <c r="H18" s="109"/>
      <c r="I18" s="117"/>
      <c r="J18" s="127"/>
      <c r="K18" s="126"/>
      <c r="L18" s="126"/>
      <c r="M18" s="126"/>
      <c r="N18" s="126"/>
      <c r="O18" s="127"/>
      <c r="P18" s="129"/>
    </row>
    <row r="19" spans="1:18" ht="30" customHeight="1" x14ac:dyDescent="0.35">
      <c r="A19" s="223"/>
      <c r="B19" s="213" t="s">
        <v>31</v>
      </c>
      <c r="C19" s="214"/>
      <c r="D19" s="148" t="s">
        <v>26</v>
      </c>
      <c r="E19" s="148" t="s">
        <v>23</v>
      </c>
      <c r="F19" s="148"/>
      <c r="G19" s="149"/>
      <c r="H19" s="150"/>
      <c r="I19" s="151"/>
      <c r="J19" s="152"/>
      <c r="K19" s="153"/>
      <c r="L19" s="153"/>
      <c r="M19" s="153"/>
      <c r="N19" s="153"/>
      <c r="O19" s="152"/>
      <c r="P19" s="154"/>
      <c r="R19" s="1">
        <v>1</v>
      </c>
    </row>
    <row r="20" spans="1:18" ht="30" customHeight="1" x14ac:dyDescent="0.35">
      <c r="A20" s="223"/>
      <c r="B20" s="215" t="s">
        <v>33</v>
      </c>
      <c r="C20" s="216"/>
      <c r="D20" s="10" t="s">
        <v>22</v>
      </c>
      <c r="E20" s="10" t="s">
        <v>29</v>
      </c>
      <c r="F20" s="10"/>
      <c r="G20" s="3"/>
      <c r="H20" s="109"/>
      <c r="I20" s="117"/>
      <c r="J20" s="127"/>
      <c r="K20" s="126"/>
      <c r="L20" s="126"/>
      <c r="M20" s="126"/>
      <c r="N20" s="126"/>
      <c r="O20" s="126"/>
      <c r="P20" s="129"/>
    </row>
    <row r="21" spans="1:18" ht="30" customHeight="1" x14ac:dyDescent="0.35">
      <c r="A21" s="223"/>
      <c r="B21" s="213" t="s">
        <v>33</v>
      </c>
      <c r="C21" s="214"/>
      <c r="D21" s="148" t="s">
        <v>26</v>
      </c>
      <c r="E21" s="148" t="s">
        <v>27</v>
      </c>
      <c r="F21" s="148"/>
      <c r="G21" s="149"/>
      <c r="H21" s="150"/>
      <c r="I21" s="151"/>
      <c r="J21" s="152"/>
      <c r="K21" s="153"/>
      <c r="L21" s="153"/>
      <c r="M21" s="153"/>
      <c r="N21" s="153"/>
      <c r="O21" s="153"/>
      <c r="P21" s="154"/>
      <c r="R21" s="156" t="s">
        <v>34</v>
      </c>
    </row>
    <row r="22" spans="1:18" ht="30" customHeight="1" x14ac:dyDescent="0.35">
      <c r="A22" s="223"/>
      <c r="B22" s="215" t="s">
        <v>35</v>
      </c>
      <c r="C22" s="216"/>
      <c r="D22" s="10" t="s">
        <v>22</v>
      </c>
      <c r="E22" s="10" t="s">
        <v>23</v>
      </c>
      <c r="F22" s="10"/>
      <c r="G22" s="3"/>
      <c r="H22" s="109"/>
      <c r="I22" s="117"/>
      <c r="J22" s="127"/>
      <c r="K22" s="126"/>
      <c r="L22" s="126"/>
      <c r="M22" s="126"/>
      <c r="N22" s="126"/>
      <c r="O22" s="127"/>
      <c r="P22" s="129"/>
    </row>
    <row r="23" spans="1:18" ht="30" customHeight="1" x14ac:dyDescent="0.35">
      <c r="A23" s="223"/>
      <c r="B23" s="213" t="s">
        <v>36</v>
      </c>
      <c r="C23" s="214"/>
      <c r="D23" s="148" t="s">
        <v>22</v>
      </c>
      <c r="E23" s="148" t="s">
        <v>27</v>
      </c>
      <c r="F23" s="148"/>
      <c r="G23" s="149"/>
      <c r="H23" s="150"/>
      <c r="I23" s="151"/>
      <c r="J23" s="152"/>
      <c r="K23" s="153"/>
      <c r="L23" s="153"/>
      <c r="M23" s="153"/>
      <c r="N23" s="153"/>
      <c r="O23" s="152"/>
      <c r="P23" s="154"/>
      <c r="R23" s="156" t="s">
        <v>34</v>
      </c>
    </row>
    <row r="24" spans="1:18" ht="30" customHeight="1" x14ac:dyDescent="0.35">
      <c r="A24" s="223"/>
      <c r="B24" s="215" t="s">
        <v>35</v>
      </c>
      <c r="C24" s="216"/>
      <c r="D24" s="10" t="s">
        <v>26</v>
      </c>
      <c r="E24" s="10" t="s">
        <v>23</v>
      </c>
      <c r="F24" s="10"/>
      <c r="G24" s="3"/>
      <c r="H24" s="109"/>
      <c r="I24" s="117"/>
      <c r="J24" s="127"/>
      <c r="K24" s="126"/>
      <c r="L24" s="126"/>
      <c r="M24" s="126"/>
      <c r="N24" s="126"/>
      <c r="O24" s="127"/>
      <c r="P24" s="129"/>
    </row>
    <row r="25" spans="1:18" ht="30" customHeight="1" x14ac:dyDescent="0.35">
      <c r="A25" s="223"/>
      <c r="B25" s="215" t="s">
        <v>36</v>
      </c>
      <c r="C25" s="216"/>
      <c r="D25" s="10" t="s">
        <v>26</v>
      </c>
      <c r="E25" s="10" t="s">
        <v>23</v>
      </c>
      <c r="F25" s="10"/>
      <c r="G25" s="3"/>
      <c r="H25" s="109"/>
      <c r="I25" s="117"/>
      <c r="J25" s="127"/>
      <c r="K25" s="126"/>
      <c r="L25" s="126"/>
      <c r="M25" s="126"/>
      <c r="N25" s="126"/>
      <c r="O25" s="127"/>
      <c r="P25" s="129"/>
    </row>
    <row r="26" spans="1:18" ht="30" customHeight="1" x14ac:dyDescent="0.35">
      <c r="A26" s="223"/>
      <c r="B26" s="215" t="s">
        <v>37</v>
      </c>
      <c r="C26" s="216"/>
      <c r="D26" s="10" t="s">
        <v>22</v>
      </c>
      <c r="E26" s="10" t="s">
        <v>23</v>
      </c>
      <c r="F26" s="10"/>
      <c r="G26" s="3"/>
      <c r="H26" s="109"/>
      <c r="I26" s="117"/>
      <c r="J26" s="127"/>
      <c r="K26" s="126"/>
      <c r="L26" s="126"/>
      <c r="M26" s="126"/>
      <c r="N26" s="126"/>
      <c r="O26" s="127"/>
      <c r="P26" s="129"/>
    </row>
    <row r="27" spans="1:18" ht="30" customHeight="1" x14ac:dyDescent="0.35">
      <c r="A27" s="223"/>
      <c r="B27" s="215" t="s">
        <v>38</v>
      </c>
      <c r="C27" s="216"/>
      <c r="D27" s="10" t="s">
        <v>22</v>
      </c>
      <c r="E27" s="10" t="s">
        <v>23</v>
      </c>
      <c r="F27" s="10"/>
      <c r="G27" s="3"/>
      <c r="H27" s="109"/>
      <c r="I27" s="117"/>
      <c r="J27" s="127"/>
      <c r="K27" s="126"/>
      <c r="L27" s="126"/>
      <c r="M27" s="126"/>
      <c r="N27" s="126"/>
      <c r="O27" s="127"/>
      <c r="P27" s="129"/>
    </row>
    <row r="28" spans="1:18" ht="30" customHeight="1" x14ac:dyDescent="0.35">
      <c r="A28" s="223"/>
      <c r="B28" s="215" t="s">
        <v>37</v>
      </c>
      <c r="C28" s="216"/>
      <c r="D28" s="10" t="s">
        <v>26</v>
      </c>
      <c r="E28" s="10" t="s">
        <v>23</v>
      </c>
      <c r="F28" s="10"/>
      <c r="G28" s="3"/>
      <c r="H28" s="109"/>
      <c r="I28" s="117"/>
      <c r="J28" s="127"/>
      <c r="K28" s="126"/>
      <c r="L28" s="126"/>
      <c r="M28" s="126"/>
      <c r="N28" s="126"/>
      <c r="O28" s="127"/>
      <c r="P28" s="129"/>
    </row>
    <row r="29" spans="1:18" ht="30" customHeight="1" x14ac:dyDescent="0.35">
      <c r="A29" s="223"/>
      <c r="B29" s="215" t="s">
        <v>38</v>
      </c>
      <c r="C29" s="216"/>
      <c r="D29" s="10" t="s">
        <v>26</v>
      </c>
      <c r="E29" s="10" t="s">
        <v>23</v>
      </c>
      <c r="F29" s="10"/>
      <c r="G29" s="3"/>
      <c r="H29" s="109"/>
      <c r="I29" s="117"/>
      <c r="J29" s="127"/>
      <c r="K29" s="126"/>
      <c r="L29" s="126"/>
      <c r="M29" s="126"/>
      <c r="N29" s="126"/>
      <c r="O29" s="127"/>
      <c r="P29" s="129"/>
    </row>
    <row r="30" spans="1:18" ht="27.65" customHeight="1" x14ac:dyDescent="0.35">
      <c r="A30" s="223"/>
      <c r="B30" s="215" t="s">
        <v>39</v>
      </c>
      <c r="C30" s="216"/>
      <c r="D30" s="10" t="s">
        <v>22</v>
      </c>
      <c r="E30" s="10" t="s">
        <v>27</v>
      </c>
      <c r="F30" s="10"/>
      <c r="G30" s="3"/>
      <c r="H30" s="109"/>
      <c r="I30" s="117"/>
      <c r="J30" s="127"/>
      <c r="K30" s="126"/>
      <c r="L30" s="126"/>
      <c r="M30" s="126"/>
      <c r="N30" s="126"/>
      <c r="O30" s="126"/>
      <c r="P30" s="129"/>
    </row>
    <row r="31" spans="1:18" ht="27.65" customHeight="1" x14ac:dyDescent="0.35">
      <c r="A31" s="223"/>
      <c r="B31" s="215" t="s">
        <v>40</v>
      </c>
      <c r="C31" s="216"/>
      <c r="D31" s="10" t="s">
        <v>22</v>
      </c>
      <c r="E31" s="10" t="s">
        <v>23</v>
      </c>
      <c r="F31" s="10"/>
      <c r="G31" s="3"/>
      <c r="H31" s="109"/>
      <c r="I31" s="117"/>
      <c r="J31" s="127"/>
      <c r="K31" s="126"/>
      <c r="L31" s="126"/>
      <c r="M31" s="126"/>
      <c r="N31" s="126"/>
      <c r="O31" s="126"/>
      <c r="P31" s="129"/>
    </row>
    <row r="32" spans="1:18" ht="30" customHeight="1" x14ac:dyDescent="0.35">
      <c r="A32" s="223"/>
      <c r="B32" s="215" t="s">
        <v>39</v>
      </c>
      <c r="C32" s="216"/>
      <c r="D32" s="10" t="s">
        <v>26</v>
      </c>
      <c r="E32" s="10" t="s">
        <v>23</v>
      </c>
      <c r="F32" s="10"/>
      <c r="G32" s="3"/>
      <c r="H32" s="109"/>
      <c r="I32" s="117"/>
      <c r="J32" s="127"/>
      <c r="K32" s="126"/>
      <c r="L32" s="126"/>
      <c r="M32" s="126"/>
      <c r="N32" s="126"/>
      <c r="O32" s="126"/>
      <c r="P32" s="129"/>
    </row>
    <row r="33" spans="1:18" ht="30" customHeight="1" x14ac:dyDescent="0.35">
      <c r="A33" s="223"/>
      <c r="B33" s="215" t="s">
        <v>40</v>
      </c>
      <c r="C33" s="216"/>
      <c r="D33" s="10" t="s">
        <v>26</v>
      </c>
      <c r="E33" s="10" t="s">
        <v>23</v>
      </c>
      <c r="F33" s="10"/>
      <c r="G33" s="3"/>
      <c r="H33" s="109"/>
      <c r="I33" s="117"/>
      <c r="J33" s="127"/>
      <c r="K33" s="126"/>
      <c r="L33" s="126"/>
      <c r="M33" s="126"/>
      <c r="N33" s="126"/>
      <c r="O33" s="126"/>
      <c r="P33" s="129"/>
    </row>
    <row r="34" spans="1:18" ht="30" customHeight="1" x14ac:dyDescent="0.35">
      <c r="A34" s="223"/>
      <c r="B34" s="215" t="s">
        <v>41</v>
      </c>
      <c r="C34" s="216"/>
      <c r="D34" s="10" t="s">
        <v>22</v>
      </c>
      <c r="E34" s="10" t="s">
        <v>23</v>
      </c>
      <c r="F34" s="10"/>
      <c r="G34" s="3"/>
      <c r="H34" s="109"/>
      <c r="I34" s="117"/>
      <c r="J34" s="127"/>
      <c r="K34" s="126"/>
      <c r="L34" s="126"/>
      <c r="M34" s="126"/>
      <c r="N34" s="126"/>
      <c r="O34" s="126"/>
      <c r="P34" s="129"/>
    </row>
    <row r="35" spans="1:18" ht="30" customHeight="1" x14ac:dyDescent="0.35">
      <c r="A35" s="223"/>
      <c r="B35" s="213" t="s">
        <v>42</v>
      </c>
      <c r="C35" s="214"/>
      <c r="D35" s="148" t="s">
        <v>22</v>
      </c>
      <c r="E35" s="10" t="s">
        <v>23</v>
      </c>
      <c r="F35" s="148"/>
      <c r="G35" s="149"/>
      <c r="H35" s="150"/>
      <c r="I35" s="151"/>
      <c r="J35" s="152"/>
      <c r="K35" s="153"/>
      <c r="L35" s="153"/>
      <c r="M35" s="153"/>
      <c r="N35" s="153"/>
      <c r="O35" s="153"/>
      <c r="P35" s="154"/>
      <c r="R35" s="156" t="s">
        <v>34</v>
      </c>
    </row>
    <row r="36" spans="1:18" ht="30" customHeight="1" x14ac:dyDescent="0.35">
      <c r="A36" s="223"/>
      <c r="B36" s="215" t="s">
        <v>41</v>
      </c>
      <c r="C36" s="216"/>
      <c r="D36" s="10" t="s">
        <v>26</v>
      </c>
      <c r="E36" s="10" t="s">
        <v>23</v>
      </c>
      <c r="F36" s="10"/>
      <c r="G36" s="3"/>
      <c r="H36" s="109"/>
      <c r="I36" s="117"/>
      <c r="J36" s="127"/>
      <c r="K36" s="126"/>
      <c r="L36" s="126"/>
      <c r="M36" s="126"/>
      <c r="N36" s="126"/>
      <c r="O36" s="126"/>
      <c r="P36" s="129"/>
    </row>
    <row r="37" spans="1:18" ht="32.15" customHeight="1" x14ac:dyDescent="0.35">
      <c r="A37" s="224"/>
      <c r="B37" s="215" t="s">
        <v>43</v>
      </c>
      <c r="C37" s="216"/>
      <c r="D37" s="10" t="s">
        <v>26</v>
      </c>
      <c r="E37" s="10" t="s">
        <v>23</v>
      </c>
      <c r="F37" s="10"/>
      <c r="G37" s="3"/>
      <c r="H37" s="109"/>
      <c r="I37" s="117"/>
      <c r="J37" s="127"/>
      <c r="K37" s="126"/>
      <c r="L37" s="126"/>
      <c r="M37" s="126"/>
      <c r="N37" s="126"/>
      <c r="O37" s="126"/>
      <c r="P37" s="129"/>
    </row>
    <row r="38" spans="1:18" ht="52" customHeight="1" x14ac:dyDescent="0.35">
      <c r="A38" s="232" t="s">
        <v>44</v>
      </c>
      <c r="B38" s="213" t="s">
        <v>45</v>
      </c>
      <c r="C38" s="214"/>
      <c r="D38" s="148" t="s">
        <v>26</v>
      </c>
      <c r="E38" s="22" t="s">
        <v>142</v>
      </c>
      <c r="F38" s="148"/>
      <c r="G38" s="149"/>
      <c r="H38" s="150"/>
      <c r="I38" s="151"/>
      <c r="J38" s="152"/>
      <c r="K38" s="153"/>
      <c r="L38" s="153"/>
      <c r="M38" s="153"/>
      <c r="N38" s="153"/>
      <c r="O38" s="152"/>
      <c r="P38" s="154"/>
      <c r="R38" s="1">
        <v>1</v>
      </c>
    </row>
    <row r="39" spans="1:18" ht="38.5" customHeight="1" x14ac:dyDescent="0.35">
      <c r="A39" s="233"/>
      <c r="B39" s="213" t="s">
        <v>46</v>
      </c>
      <c r="C39" s="214"/>
      <c r="D39" s="148" t="s">
        <v>26</v>
      </c>
      <c r="E39" s="148" t="s">
        <v>23</v>
      </c>
      <c r="F39" s="148"/>
      <c r="G39" s="149"/>
      <c r="H39" s="150"/>
      <c r="I39" s="151"/>
      <c r="J39" s="152"/>
      <c r="K39" s="153"/>
      <c r="L39" s="153"/>
      <c r="M39" s="153"/>
      <c r="N39" s="153"/>
      <c r="O39" s="152"/>
      <c r="P39" s="154"/>
      <c r="R39" s="1">
        <v>1</v>
      </c>
    </row>
    <row r="40" spans="1:18" ht="57.5" customHeight="1" x14ac:dyDescent="0.35">
      <c r="A40" s="233"/>
      <c r="B40" s="238" t="s">
        <v>45</v>
      </c>
      <c r="C40" s="239"/>
      <c r="D40" s="10" t="s">
        <v>22</v>
      </c>
      <c r="E40" s="22" t="s">
        <v>142</v>
      </c>
      <c r="F40" s="10"/>
      <c r="G40" s="3"/>
      <c r="H40" s="109"/>
      <c r="I40" s="118"/>
      <c r="J40" s="127"/>
      <c r="K40" s="126"/>
      <c r="L40" s="126"/>
      <c r="M40" s="126"/>
      <c r="N40" s="126"/>
      <c r="O40" s="127"/>
      <c r="P40" s="129"/>
    </row>
    <row r="41" spans="1:18" ht="38.5" customHeight="1" x14ac:dyDescent="0.35">
      <c r="A41" s="234"/>
      <c r="B41" s="238" t="s">
        <v>46</v>
      </c>
      <c r="C41" s="239"/>
      <c r="D41" s="10" t="s">
        <v>22</v>
      </c>
      <c r="E41" s="22" t="s">
        <v>23</v>
      </c>
      <c r="F41" s="10"/>
      <c r="G41" s="3"/>
      <c r="H41" s="109"/>
      <c r="I41" s="118"/>
      <c r="J41" s="127"/>
      <c r="K41" s="126"/>
      <c r="L41" s="126"/>
      <c r="M41" s="126"/>
      <c r="N41" s="126"/>
      <c r="O41" s="127"/>
      <c r="P41" s="129"/>
    </row>
    <row r="42" spans="1:18" ht="20.149999999999999" customHeight="1" x14ac:dyDescent="0.35">
      <c r="A42" s="222" t="s">
        <v>47</v>
      </c>
      <c r="B42" s="213" t="s">
        <v>48</v>
      </c>
      <c r="C42" s="214"/>
      <c r="D42" s="148" t="s">
        <v>49</v>
      </c>
      <c r="E42" s="148" t="s">
        <v>23</v>
      </c>
      <c r="F42" s="148"/>
      <c r="G42" s="149"/>
      <c r="H42" s="150"/>
      <c r="I42" s="151"/>
      <c r="J42" s="152"/>
      <c r="K42" s="153"/>
      <c r="L42" s="153"/>
      <c r="M42" s="153"/>
      <c r="N42" s="153"/>
      <c r="O42" s="153"/>
      <c r="P42" s="154"/>
      <c r="R42" s="1" t="s">
        <v>34</v>
      </c>
    </row>
    <row r="43" spans="1:18" ht="20.149999999999999" customHeight="1" x14ac:dyDescent="0.35">
      <c r="A43" s="223"/>
      <c r="B43" s="213" t="s">
        <v>50</v>
      </c>
      <c r="C43" s="214"/>
      <c r="D43" s="148" t="s">
        <v>49</v>
      </c>
      <c r="E43" s="148" t="s">
        <v>23</v>
      </c>
      <c r="F43" s="148"/>
      <c r="G43" s="149"/>
      <c r="H43" s="150"/>
      <c r="I43" s="151"/>
      <c r="J43" s="152"/>
      <c r="K43" s="153"/>
      <c r="L43" s="153"/>
      <c r="M43" s="153"/>
      <c r="N43" s="153"/>
      <c r="O43" s="153"/>
      <c r="P43" s="154"/>
      <c r="R43" s="1" t="s">
        <v>34</v>
      </c>
    </row>
    <row r="44" spans="1:18" ht="20.149999999999999" customHeight="1" x14ac:dyDescent="0.35">
      <c r="A44" s="223"/>
      <c r="B44" s="213" t="s">
        <v>51</v>
      </c>
      <c r="C44" s="214"/>
      <c r="D44" s="148" t="s">
        <v>49</v>
      </c>
      <c r="E44" s="148" t="s">
        <v>23</v>
      </c>
      <c r="F44" s="148"/>
      <c r="G44" s="149"/>
      <c r="H44" s="150"/>
      <c r="I44" s="151"/>
      <c r="J44" s="152"/>
      <c r="K44" s="153"/>
      <c r="L44" s="153"/>
      <c r="M44" s="153"/>
      <c r="N44" s="153"/>
      <c r="O44" s="153"/>
      <c r="P44" s="154"/>
      <c r="R44" s="1" t="s">
        <v>34</v>
      </c>
    </row>
    <row r="45" spans="1:18" ht="20.149999999999999" customHeight="1" x14ac:dyDescent="0.35">
      <c r="A45" s="223"/>
      <c r="B45" s="213" t="s">
        <v>52</v>
      </c>
      <c r="C45" s="214"/>
      <c r="D45" s="148" t="s">
        <v>49</v>
      </c>
      <c r="E45" s="148" t="s">
        <v>23</v>
      </c>
      <c r="F45" s="148"/>
      <c r="G45" s="149"/>
      <c r="H45" s="150"/>
      <c r="I45" s="151"/>
      <c r="J45" s="151"/>
      <c r="K45" s="153"/>
      <c r="L45" s="153"/>
      <c r="M45" s="153"/>
      <c r="N45" s="153"/>
      <c r="O45" s="152"/>
      <c r="P45" s="154"/>
      <c r="R45" s="1" t="s">
        <v>34</v>
      </c>
    </row>
    <row r="46" spans="1:18" ht="20.149999999999999" customHeight="1" x14ac:dyDescent="0.35">
      <c r="A46" s="223"/>
      <c r="B46" s="213" t="s">
        <v>53</v>
      </c>
      <c r="C46" s="214"/>
      <c r="D46" s="148" t="s">
        <v>49</v>
      </c>
      <c r="E46" s="148" t="s">
        <v>23</v>
      </c>
      <c r="F46" s="148"/>
      <c r="G46" s="149"/>
      <c r="H46" s="150"/>
      <c r="I46" s="151"/>
      <c r="J46" s="151"/>
      <c r="K46" s="153"/>
      <c r="L46" s="153"/>
      <c r="M46" s="153"/>
      <c r="N46" s="153"/>
      <c r="O46" s="152"/>
      <c r="P46" s="154"/>
      <c r="R46" s="1" t="s">
        <v>34</v>
      </c>
    </row>
    <row r="47" spans="1:18" ht="20.149999999999999" customHeight="1" x14ac:dyDescent="0.35">
      <c r="A47" s="223"/>
      <c r="B47" s="213" t="s">
        <v>54</v>
      </c>
      <c r="C47" s="214"/>
      <c r="D47" s="148" t="s">
        <v>49</v>
      </c>
      <c r="E47" s="148" t="s">
        <v>23</v>
      </c>
      <c r="F47" s="148"/>
      <c r="G47" s="149"/>
      <c r="H47" s="150"/>
      <c r="I47" s="151"/>
      <c r="J47" s="151"/>
      <c r="K47" s="153"/>
      <c r="L47" s="153"/>
      <c r="M47" s="153"/>
      <c r="N47" s="153"/>
      <c r="O47" s="152"/>
      <c r="P47" s="154"/>
      <c r="R47" s="1" t="s">
        <v>34</v>
      </c>
    </row>
    <row r="48" spans="1:18" ht="20.149999999999999" customHeight="1" x14ac:dyDescent="0.35">
      <c r="A48" s="223"/>
      <c r="B48" s="215" t="s">
        <v>55</v>
      </c>
      <c r="C48" s="216"/>
      <c r="D48" s="10" t="s">
        <v>49</v>
      </c>
      <c r="E48" s="10" t="s">
        <v>23</v>
      </c>
      <c r="F48" s="10"/>
      <c r="G48" s="3"/>
      <c r="H48" s="109"/>
      <c r="I48" s="117"/>
      <c r="J48" s="117"/>
      <c r="K48" s="126"/>
      <c r="L48" s="126"/>
      <c r="M48" s="126"/>
      <c r="N48" s="126"/>
      <c r="O48" s="127"/>
      <c r="P48" s="129"/>
      <c r="R48" s="1" t="s">
        <v>34</v>
      </c>
    </row>
    <row r="49" spans="1:18" ht="20.149999999999999" customHeight="1" x14ac:dyDescent="0.35">
      <c r="A49" s="235" t="s">
        <v>56</v>
      </c>
      <c r="B49" s="215" t="s">
        <v>57</v>
      </c>
      <c r="C49" s="216"/>
      <c r="D49" s="10" t="s">
        <v>49</v>
      </c>
      <c r="E49" s="10" t="s">
        <v>23</v>
      </c>
      <c r="F49" s="10"/>
      <c r="G49" s="3"/>
      <c r="H49" s="109"/>
      <c r="I49" s="117"/>
      <c r="J49" s="127"/>
      <c r="K49" s="126"/>
      <c r="L49" s="127"/>
      <c r="M49" s="126"/>
      <c r="N49" s="126"/>
      <c r="O49" s="127"/>
      <c r="P49" s="129"/>
      <c r="R49" s="1" t="s">
        <v>34</v>
      </c>
    </row>
    <row r="50" spans="1:18" ht="20.149999999999999" customHeight="1" x14ac:dyDescent="0.35">
      <c r="A50" s="236"/>
      <c r="B50" s="215" t="s">
        <v>58</v>
      </c>
      <c r="C50" s="216"/>
      <c r="D50" s="10" t="s">
        <v>49</v>
      </c>
      <c r="E50" s="10" t="s">
        <v>23</v>
      </c>
      <c r="F50" s="10"/>
      <c r="G50" s="3"/>
      <c r="H50" s="109"/>
      <c r="I50" s="117"/>
      <c r="J50" s="127"/>
      <c r="K50" s="126"/>
      <c r="L50" s="127"/>
      <c r="M50" s="126"/>
      <c r="N50" s="126"/>
      <c r="O50" s="127"/>
      <c r="P50" s="129"/>
      <c r="R50" s="1" t="s">
        <v>34</v>
      </c>
    </row>
    <row r="51" spans="1:18" ht="20.149999999999999" customHeight="1" x14ac:dyDescent="0.35">
      <c r="A51" s="236"/>
      <c r="B51" s="215" t="s">
        <v>59</v>
      </c>
      <c r="C51" s="216"/>
      <c r="D51" s="10" t="s">
        <v>49</v>
      </c>
      <c r="E51" s="10" t="s">
        <v>23</v>
      </c>
      <c r="F51" s="10"/>
      <c r="G51" s="3"/>
      <c r="H51" s="109"/>
      <c r="I51" s="117"/>
      <c r="J51" s="127"/>
      <c r="K51" s="126"/>
      <c r="L51" s="127"/>
      <c r="M51" s="126"/>
      <c r="N51" s="126"/>
      <c r="O51" s="127"/>
      <c r="P51" s="129"/>
      <c r="R51" s="1" t="s">
        <v>34</v>
      </c>
    </row>
    <row r="52" spans="1:18" ht="20.149999999999999" customHeight="1" x14ac:dyDescent="0.35">
      <c r="A52" s="236"/>
      <c r="B52" s="215" t="s">
        <v>60</v>
      </c>
      <c r="C52" s="216"/>
      <c r="D52" s="10" t="s">
        <v>49</v>
      </c>
      <c r="E52" s="10" t="s">
        <v>23</v>
      </c>
      <c r="F52" s="10"/>
      <c r="G52" s="3"/>
      <c r="H52" s="109"/>
      <c r="I52" s="117"/>
      <c r="J52" s="127"/>
      <c r="K52" s="126"/>
      <c r="L52" s="127"/>
      <c r="M52" s="126"/>
      <c r="N52" s="126"/>
      <c r="O52" s="127"/>
      <c r="P52" s="129"/>
      <c r="R52" s="1" t="s">
        <v>34</v>
      </c>
    </row>
    <row r="53" spans="1:18" ht="20.149999999999999" customHeight="1" x14ac:dyDescent="0.35">
      <c r="A53" s="236"/>
      <c r="B53" s="215" t="s">
        <v>61</v>
      </c>
      <c r="C53" s="216"/>
      <c r="D53" s="10" t="s">
        <v>49</v>
      </c>
      <c r="E53" s="10" t="s">
        <v>23</v>
      </c>
      <c r="F53" s="10"/>
      <c r="G53" s="3"/>
      <c r="H53" s="109"/>
      <c r="I53" s="117"/>
      <c r="J53" s="127"/>
      <c r="K53" s="126"/>
      <c r="L53" s="127"/>
      <c r="M53" s="126"/>
      <c r="N53" s="126"/>
      <c r="O53" s="127"/>
      <c r="P53" s="129"/>
      <c r="R53" s="1" t="s">
        <v>34</v>
      </c>
    </row>
    <row r="54" spans="1:18" ht="20.149999999999999" customHeight="1" x14ac:dyDescent="0.35">
      <c r="A54" s="236"/>
      <c r="B54" s="215" t="s">
        <v>62</v>
      </c>
      <c r="C54" s="216"/>
      <c r="D54" s="10" t="s">
        <v>49</v>
      </c>
      <c r="E54" s="10" t="s">
        <v>23</v>
      </c>
      <c r="F54" s="10"/>
      <c r="G54" s="3"/>
      <c r="H54" s="109"/>
      <c r="I54" s="117"/>
      <c r="J54" s="127"/>
      <c r="K54" s="126"/>
      <c r="L54" s="127"/>
      <c r="M54" s="126"/>
      <c r="N54" s="126"/>
      <c r="O54" s="127"/>
      <c r="P54" s="129"/>
      <c r="R54" s="1" t="s">
        <v>34</v>
      </c>
    </row>
    <row r="55" spans="1:18" ht="20.149999999999999" customHeight="1" x14ac:dyDescent="0.35">
      <c r="A55" s="236"/>
      <c r="B55" s="215" t="s">
        <v>63</v>
      </c>
      <c r="C55" s="216"/>
      <c r="D55" s="10" t="s">
        <v>49</v>
      </c>
      <c r="E55" s="10" t="s">
        <v>23</v>
      </c>
      <c r="F55" s="10"/>
      <c r="G55" s="3"/>
      <c r="H55" s="109"/>
      <c r="I55" s="117"/>
      <c r="J55" s="127"/>
      <c r="K55" s="126"/>
      <c r="L55" s="127"/>
      <c r="M55" s="126"/>
      <c r="N55" s="126"/>
      <c r="O55" s="127"/>
      <c r="P55" s="129"/>
      <c r="R55" s="1" t="s">
        <v>34</v>
      </c>
    </row>
    <row r="56" spans="1:18" ht="20.149999999999999" customHeight="1" x14ac:dyDescent="0.35">
      <c r="A56" s="237"/>
      <c r="B56" s="215" t="s">
        <v>64</v>
      </c>
      <c r="C56" s="216"/>
      <c r="D56" s="10" t="s">
        <v>49</v>
      </c>
      <c r="E56" s="10" t="s">
        <v>23</v>
      </c>
      <c r="F56" s="10"/>
      <c r="G56" s="3"/>
      <c r="H56" s="109"/>
      <c r="I56" s="117"/>
      <c r="J56" s="127"/>
      <c r="K56" s="126"/>
      <c r="L56" s="127"/>
      <c r="M56" s="126"/>
      <c r="N56" s="126"/>
      <c r="O56" s="127"/>
      <c r="P56" s="129"/>
      <c r="R56" s="1" t="s">
        <v>34</v>
      </c>
    </row>
    <row r="57" spans="1:18" s="41" customFormat="1" ht="20.149999999999999" customHeight="1" x14ac:dyDescent="0.35">
      <c r="A57" s="217" t="s">
        <v>65</v>
      </c>
      <c r="B57" s="228" t="s">
        <v>66</v>
      </c>
      <c r="C57" s="229"/>
      <c r="D57" s="39" t="s">
        <v>49</v>
      </c>
      <c r="E57" s="39" t="s">
        <v>23</v>
      </c>
      <c r="F57" s="39"/>
      <c r="G57" s="40"/>
      <c r="H57" s="110"/>
      <c r="I57" s="119"/>
      <c r="J57" s="131"/>
      <c r="K57" s="132"/>
      <c r="L57" s="127"/>
      <c r="M57" s="126"/>
      <c r="N57" s="127"/>
      <c r="O57" s="128"/>
      <c r="P57" s="130"/>
      <c r="R57" s="1" t="s">
        <v>34</v>
      </c>
    </row>
    <row r="58" spans="1:18" s="41" customFormat="1" ht="20.149999999999999" customHeight="1" x14ac:dyDescent="0.35">
      <c r="A58" s="217"/>
      <c r="B58" s="228" t="s">
        <v>67</v>
      </c>
      <c r="C58" s="229"/>
      <c r="D58" s="39" t="s">
        <v>49</v>
      </c>
      <c r="E58" s="39" t="s">
        <v>23</v>
      </c>
      <c r="F58" s="39"/>
      <c r="G58" s="40"/>
      <c r="H58" s="110"/>
      <c r="I58" s="119"/>
      <c r="J58" s="131"/>
      <c r="K58" s="132"/>
      <c r="L58" s="127"/>
      <c r="M58" s="126"/>
      <c r="N58" s="127"/>
      <c r="O58" s="128"/>
      <c r="P58" s="130"/>
      <c r="R58" s="1" t="s">
        <v>34</v>
      </c>
    </row>
    <row r="59" spans="1:18" s="41" customFormat="1" ht="20.149999999999999" customHeight="1" x14ac:dyDescent="0.35">
      <c r="A59" s="217"/>
      <c r="B59" s="228" t="s">
        <v>68</v>
      </c>
      <c r="C59" s="229"/>
      <c r="D59" s="39" t="s">
        <v>49</v>
      </c>
      <c r="E59" s="39" t="s">
        <v>23</v>
      </c>
      <c r="F59" s="39"/>
      <c r="G59" s="40"/>
      <c r="H59" s="110"/>
      <c r="I59" s="119"/>
      <c r="J59" s="131"/>
      <c r="K59" s="132"/>
      <c r="L59" s="127"/>
      <c r="M59" s="126"/>
      <c r="N59" s="127"/>
      <c r="O59" s="128"/>
      <c r="P59" s="130"/>
      <c r="R59" s="1" t="s">
        <v>34</v>
      </c>
    </row>
    <row r="60" spans="1:18" s="41" customFormat="1" ht="20.149999999999999" customHeight="1" x14ac:dyDescent="0.35">
      <c r="A60" s="218"/>
      <c r="B60" s="228" t="s">
        <v>69</v>
      </c>
      <c r="C60" s="229"/>
      <c r="D60" s="39" t="s">
        <v>49</v>
      </c>
      <c r="E60" s="39" t="s">
        <v>23</v>
      </c>
      <c r="F60" s="39"/>
      <c r="G60" s="40"/>
      <c r="H60" s="110"/>
      <c r="I60" s="119"/>
      <c r="J60" s="131"/>
      <c r="K60" s="132"/>
      <c r="L60" s="127"/>
      <c r="M60" s="126"/>
      <c r="N60" s="127"/>
      <c r="O60" s="128"/>
      <c r="P60" s="130"/>
      <c r="R60" s="1" t="s">
        <v>34</v>
      </c>
    </row>
    <row r="61" spans="1:18" ht="40" customHeight="1" x14ac:dyDescent="0.35">
      <c r="E61" s="19"/>
      <c r="F61" s="19"/>
      <c r="I61" s="120"/>
      <c r="J61" s="19"/>
    </row>
    <row r="62" spans="1:18" s="15" customFormat="1" ht="34.5" customHeight="1" x14ac:dyDescent="0.35">
      <c r="A62" s="23" t="s">
        <v>70</v>
      </c>
      <c r="B62" s="210" t="s">
        <v>71</v>
      </c>
      <c r="C62" s="6" t="s">
        <v>72</v>
      </c>
      <c r="D62" s="6" t="s">
        <v>18</v>
      </c>
      <c r="E62" s="6" t="s">
        <v>13</v>
      </c>
      <c r="F62" s="26"/>
      <c r="G62" s="220" t="s">
        <v>73</v>
      </c>
      <c r="H62" s="221"/>
      <c r="I62" s="121" t="s">
        <v>74</v>
      </c>
      <c r="J62" s="6" t="s">
        <v>18</v>
      </c>
      <c r="K62" s="38"/>
      <c r="R62" s="30"/>
    </row>
    <row r="63" spans="1:18" s="15" customFormat="1" ht="20.149999999999999" customHeight="1" x14ac:dyDescent="0.35">
      <c r="A63" s="7" t="s">
        <v>75</v>
      </c>
      <c r="B63" s="135"/>
      <c r="C63" s="135"/>
      <c r="D63" s="134"/>
      <c r="E63" s="4"/>
      <c r="F63" s="27"/>
      <c r="G63" s="215" t="s">
        <v>76</v>
      </c>
      <c r="H63" s="216"/>
      <c r="I63" s="135"/>
      <c r="J63" s="133"/>
      <c r="K63" s="38"/>
      <c r="L63" s="212"/>
      <c r="M63" s="212"/>
      <c r="N63" s="212"/>
      <c r="R63" s="30"/>
    </row>
    <row r="64" spans="1:18" s="15" customFormat="1" ht="20.149999999999999" customHeight="1" x14ac:dyDescent="0.35">
      <c r="A64" s="7" t="s">
        <v>77</v>
      </c>
      <c r="B64" s="135"/>
      <c r="C64" s="135"/>
      <c r="D64" s="134"/>
      <c r="E64" s="4"/>
      <c r="F64" s="27"/>
      <c r="G64" s="215" t="s">
        <v>78</v>
      </c>
      <c r="H64" s="216"/>
      <c r="I64" s="135"/>
      <c r="J64" s="133"/>
      <c r="K64" s="38"/>
      <c r="R64" s="30"/>
    </row>
    <row r="65" spans="1:18" s="15" customFormat="1" ht="20.149999999999999" customHeight="1" x14ac:dyDescent="0.35">
      <c r="A65" s="7" t="s">
        <v>79</v>
      </c>
      <c r="B65" s="135"/>
      <c r="C65" s="135"/>
      <c r="D65" s="134"/>
      <c r="E65" s="4"/>
      <c r="I65" s="122"/>
      <c r="J65" s="38"/>
      <c r="K65" s="38"/>
      <c r="L65" s="38"/>
      <c r="M65" s="38"/>
      <c r="N65" s="38"/>
      <c r="R65" s="30"/>
    </row>
    <row r="66" spans="1:18" s="15" customFormat="1" ht="20.149999999999999" customHeight="1" x14ac:dyDescent="0.35">
      <c r="A66" s="7" t="s">
        <v>80</v>
      </c>
      <c r="B66" s="135"/>
      <c r="C66" s="135"/>
      <c r="D66" s="134"/>
      <c r="E66" s="4"/>
      <c r="I66" s="123"/>
      <c r="K66" s="38"/>
      <c r="L66" s="38"/>
      <c r="M66" s="38"/>
      <c r="N66" s="38"/>
      <c r="R66" s="30"/>
    </row>
    <row r="67" spans="1:18" ht="20.149999999999999" customHeight="1" x14ac:dyDescent="0.35">
      <c r="A67" s="7" t="s">
        <v>81</v>
      </c>
      <c r="B67" s="135"/>
      <c r="C67" s="135"/>
      <c r="D67" s="134"/>
      <c r="E67" s="4"/>
      <c r="G67" s="219" t="s">
        <v>82</v>
      </c>
      <c r="H67" s="219"/>
      <c r="I67" s="219"/>
      <c r="J67" s="219"/>
      <c r="K67" s="109"/>
      <c r="O67" s="111"/>
      <c r="P67" s="111"/>
    </row>
    <row r="68" spans="1:18" ht="40" customHeight="1" x14ac:dyDescent="0.35">
      <c r="B68" s="25"/>
      <c r="C68" s="25"/>
      <c r="D68" s="30"/>
      <c r="E68" s="12"/>
      <c r="F68" s="12"/>
      <c r="G68" s="2"/>
      <c r="H68" s="15"/>
      <c r="I68" s="125"/>
      <c r="J68" s="30"/>
    </row>
    <row r="69" spans="1:18" ht="25" customHeight="1" x14ac:dyDescent="0.35">
      <c r="A69" s="181" t="s">
        <v>83</v>
      </c>
      <c r="B69" s="180"/>
      <c r="D69" s="37"/>
      <c r="E69" s="37"/>
      <c r="G69" s="225" t="s">
        <v>84</v>
      </c>
      <c r="H69" s="226"/>
      <c r="I69" s="135"/>
    </row>
    <row r="70" spans="1:18" ht="30" customHeight="1" x14ac:dyDescent="0.35">
      <c r="D70" s="28"/>
    </row>
    <row r="71" spans="1:18" ht="25" customHeight="1" x14ac:dyDescent="0.35">
      <c r="D71" s="28"/>
      <c r="E71" s="8"/>
      <c r="F71" s="8"/>
      <c r="I71" s="122"/>
      <c r="J71" s="38"/>
      <c r="O71" s="111"/>
      <c r="P71" s="111"/>
    </row>
  </sheetData>
  <autoFilter ref="A7:P60" xr:uid="{F8A1B16D-91F7-4F66-8F2F-4F41A1163A29}">
    <filterColumn colId="1" showButton="0"/>
  </autoFilter>
  <mergeCells count="68">
    <mergeCell ref="G63:H63"/>
    <mergeCell ref="L63:N63"/>
    <mergeCell ref="G64:H64"/>
    <mergeCell ref="G67:J67"/>
    <mergeCell ref="G69:H69"/>
    <mergeCell ref="A57:A60"/>
    <mergeCell ref="B57:C57"/>
    <mergeCell ref="B58:C58"/>
    <mergeCell ref="B59:C59"/>
    <mergeCell ref="B60:C60"/>
    <mergeCell ref="G62:H62"/>
    <mergeCell ref="A49:A56"/>
    <mergeCell ref="B49:C49"/>
    <mergeCell ref="B50:C50"/>
    <mergeCell ref="B51:C51"/>
    <mergeCell ref="B52:C52"/>
    <mergeCell ref="B53:C53"/>
    <mergeCell ref="B54:C54"/>
    <mergeCell ref="B55:C55"/>
    <mergeCell ref="B56:C56"/>
    <mergeCell ref="A42:A48"/>
    <mergeCell ref="B42:C42"/>
    <mergeCell ref="B43:C43"/>
    <mergeCell ref="B44:C44"/>
    <mergeCell ref="B45:C45"/>
    <mergeCell ref="B46:C46"/>
    <mergeCell ref="B47:C47"/>
    <mergeCell ref="B48:C48"/>
    <mergeCell ref="B37:C37"/>
    <mergeCell ref="A38:A41"/>
    <mergeCell ref="B38:C38"/>
    <mergeCell ref="B39:C39"/>
    <mergeCell ref="B40:C40"/>
    <mergeCell ref="B41:C41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A3:E3"/>
    <mergeCell ref="A4:E4"/>
    <mergeCell ref="A5:E5"/>
    <mergeCell ref="B7:C7"/>
    <mergeCell ref="A8:A37"/>
    <mergeCell ref="B8:C8"/>
    <mergeCell ref="B9:C9"/>
    <mergeCell ref="B10:C10"/>
    <mergeCell ref="B11:C11"/>
    <mergeCell ref="B12:C12"/>
  </mergeCells>
  <pageMargins left="0.23622047244094491" right="0.23622047244094491" top="0.35433070866141736" bottom="0.35433070866141736" header="0.31496062992125984" footer="0.31496062992125984"/>
  <pageSetup paperSize="9" scale="2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6AA3B-BBFC-4000-B2AA-FCACB1F9E5FC}">
  <dimension ref="A1:Y73"/>
  <sheetViews>
    <sheetView topLeftCell="A39" zoomScaleNormal="100" workbookViewId="0">
      <pane xSplit="4" topLeftCell="E1" activePane="topRight" state="frozen"/>
      <selection pane="topRight" activeCell="N76" sqref="M76:N76"/>
    </sheetView>
  </sheetViews>
  <sheetFormatPr baseColWidth="10" defaultColWidth="10.81640625" defaultRowHeight="13" outlineLevelCol="1" x14ac:dyDescent="0.35"/>
  <cols>
    <col min="1" max="1" width="5.54296875" style="42" customWidth="1"/>
    <col min="2" max="2" width="14.7265625" style="45" customWidth="1"/>
    <col min="3" max="3" width="4.7265625" style="42" hidden="1" customWidth="1"/>
    <col min="4" max="4" width="9.453125" style="43" customWidth="1"/>
    <col min="5" max="5" width="17.1796875" style="44" customWidth="1"/>
    <col min="6" max="6" width="14.453125" style="44" customWidth="1"/>
    <col min="7" max="7" width="17.81640625" style="44" customWidth="1"/>
    <col min="8" max="8" width="22.54296875" style="44" customWidth="1"/>
    <col min="9" max="10" width="10.81640625" style="45" customWidth="1" outlineLevel="1"/>
    <col min="11" max="11" width="11" style="45" customWidth="1" outlineLevel="1"/>
    <col min="12" max="12" width="13" style="45" customWidth="1" outlineLevel="1"/>
    <col min="13" max="13" width="10.1796875" style="45" customWidth="1" outlineLevel="1"/>
    <col min="14" max="14" width="12.54296875" style="45" customWidth="1" outlineLevel="1"/>
    <col min="15" max="15" width="12" style="45" customWidth="1" outlineLevel="1"/>
    <col min="16" max="16" width="12.54296875" style="45" customWidth="1" outlineLevel="1"/>
    <col min="17" max="19" width="10.81640625" style="45" customWidth="1" outlineLevel="1"/>
    <col min="20" max="23" width="11.1796875" style="45" customWidth="1"/>
    <col min="24" max="25" width="18.1796875" style="87" customWidth="1"/>
    <col min="26" max="16384" width="10.81640625" style="45"/>
  </cols>
  <sheetData>
    <row r="1" spans="1:25" ht="19" customHeight="1" x14ac:dyDescent="0.35">
      <c r="A1" s="176"/>
      <c r="B1" s="175"/>
      <c r="X1" s="136"/>
      <c r="Y1" s="137"/>
    </row>
    <row r="2" spans="1:25" s="47" customFormat="1" ht="29.15" customHeight="1" x14ac:dyDescent="0.35">
      <c r="A2" s="254" t="s">
        <v>88</v>
      </c>
      <c r="B2" s="255"/>
      <c r="C2" s="255"/>
      <c r="D2" s="256"/>
      <c r="E2" s="249" t="s">
        <v>89</v>
      </c>
      <c r="F2" s="250"/>
      <c r="G2" s="250"/>
      <c r="H2" s="250"/>
      <c r="I2" s="251" t="s">
        <v>90</v>
      </c>
      <c r="J2" s="251"/>
      <c r="K2" s="251"/>
      <c r="L2" s="251"/>
      <c r="M2" s="251"/>
      <c r="N2" s="252" t="s">
        <v>91</v>
      </c>
      <c r="O2" s="252"/>
      <c r="P2" s="252"/>
      <c r="Q2" s="252"/>
      <c r="R2" s="252"/>
      <c r="S2" s="252"/>
      <c r="T2" s="253" t="s">
        <v>92</v>
      </c>
      <c r="U2" s="253"/>
      <c r="V2" s="253"/>
      <c r="W2" s="253"/>
      <c r="X2" s="240" t="s">
        <v>93</v>
      </c>
      <c r="Y2" s="240" t="s">
        <v>94</v>
      </c>
    </row>
    <row r="3" spans="1:25" s="55" customFormat="1" ht="25" customHeight="1" x14ac:dyDescent="0.35">
      <c r="A3" s="53" t="s">
        <v>95</v>
      </c>
      <c r="B3" s="52"/>
      <c r="C3" s="53"/>
      <c r="D3" s="54" t="s">
        <v>96</v>
      </c>
      <c r="E3" s="48" t="s">
        <v>97</v>
      </c>
      <c r="F3" s="49" t="s">
        <v>98</v>
      </c>
      <c r="G3" s="50" t="s">
        <v>99</v>
      </c>
      <c r="H3" s="51" t="s">
        <v>100</v>
      </c>
      <c r="I3" s="243" t="s">
        <v>101</v>
      </c>
      <c r="J3" s="243" t="s">
        <v>102</v>
      </c>
      <c r="K3" s="243" t="s">
        <v>103</v>
      </c>
      <c r="L3" s="243" t="s">
        <v>104</v>
      </c>
      <c r="M3" s="243" t="s">
        <v>105</v>
      </c>
      <c r="N3" s="245" t="s">
        <v>106</v>
      </c>
      <c r="O3" s="245" t="s">
        <v>107</v>
      </c>
      <c r="P3" s="245" t="s">
        <v>108</v>
      </c>
      <c r="Q3" s="245" t="s">
        <v>64</v>
      </c>
      <c r="R3" s="245" t="s">
        <v>109</v>
      </c>
      <c r="S3" s="245" t="s">
        <v>62</v>
      </c>
      <c r="T3" s="247" t="s">
        <v>110</v>
      </c>
      <c r="U3" s="247" t="s">
        <v>111</v>
      </c>
      <c r="V3" s="247" t="s">
        <v>112</v>
      </c>
      <c r="W3" s="247" t="s">
        <v>113</v>
      </c>
      <c r="X3" s="241"/>
      <c r="Y3" s="241"/>
    </row>
    <row r="4" spans="1:25" s="144" customFormat="1" ht="73.5" x14ac:dyDescent="0.35">
      <c r="A4" s="170">
        <v>1</v>
      </c>
      <c r="B4" s="138"/>
      <c r="C4" s="139"/>
      <c r="D4" s="54" t="s">
        <v>114</v>
      </c>
      <c r="E4" s="146" t="s">
        <v>115</v>
      </c>
      <c r="F4" s="160" t="s">
        <v>116</v>
      </c>
      <c r="G4" s="145" t="s">
        <v>117</v>
      </c>
      <c r="H4" s="147" t="s">
        <v>118</v>
      </c>
      <c r="I4" s="244"/>
      <c r="J4" s="244"/>
      <c r="K4" s="244"/>
      <c r="L4" s="244"/>
      <c r="M4" s="244"/>
      <c r="N4" s="246"/>
      <c r="O4" s="246"/>
      <c r="P4" s="246"/>
      <c r="Q4" s="246"/>
      <c r="R4" s="246"/>
      <c r="S4" s="246"/>
      <c r="T4" s="248"/>
      <c r="U4" s="248"/>
      <c r="V4" s="248"/>
      <c r="W4" s="248"/>
      <c r="X4" s="241"/>
      <c r="Y4" s="241"/>
    </row>
    <row r="5" spans="1:25" s="144" customFormat="1" ht="10.5" x14ac:dyDescent="0.35">
      <c r="A5" s="177">
        <v>1</v>
      </c>
      <c r="B5" s="138"/>
      <c r="C5" s="139"/>
      <c r="D5" s="54" t="s">
        <v>119</v>
      </c>
      <c r="E5" s="140" t="s">
        <v>144</v>
      </c>
      <c r="F5" s="141" t="s">
        <v>26</v>
      </c>
      <c r="G5" s="142" t="s">
        <v>26</v>
      </c>
      <c r="H5" s="143" t="s">
        <v>121</v>
      </c>
      <c r="I5" s="157"/>
      <c r="J5" s="157"/>
      <c r="K5" s="157"/>
      <c r="L5" s="157"/>
      <c r="M5" s="157"/>
      <c r="N5" s="158"/>
      <c r="O5" s="158"/>
      <c r="P5" s="158"/>
      <c r="Q5" s="158"/>
      <c r="R5" s="158"/>
      <c r="S5" s="158"/>
      <c r="T5" s="159"/>
      <c r="U5" s="159"/>
      <c r="V5" s="159"/>
      <c r="W5" s="159"/>
      <c r="X5" s="241"/>
      <c r="Y5" s="241"/>
    </row>
    <row r="6" spans="1:25" s="56" customFormat="1" ht="23.25" customHeight="1" x14ac:dyDescent="0.35">
      <c r="A6" s="204">
        <v>1</v>
      </c>
      <c r="B6" s="205" t="s">
        <v>122</v>
      </c>
      <c r="C6" s="205"/>
      <c r="D6" s="206"/>
      <c r="E6" s="101">
        <f>(0.6*'Lot 1-BPU'!$N$38)+(0.3*'Lot 1-BPU'!$N$39)+(0.1*'Lot 1-BPU'!$N$19)</f>
        <v>0</v>
      </c>
      <c r="F6" s="102">
        <f>'Lot 1-BPU'!$N$21</f>
        <v>0</v>
      </c>
      <c r="G6" s="103">
        <f>(0.3*'Lot 1-BPU'!$N$11)+(0.3*'Lot 1-BPU'!$N$12)+(0.2*'Lot 1-BPU'!$N$13)+(0.2*'Lot 1-BPU'!$N$42)</f>
        <v>0</v>
      </c>
      <c r="H6" s="104">
        <f>(0.2*'Lot 1-BPU'!$N$43)+(0.2*'Lot 1-BPU'!$N$23)+(0.15*'Lot 1-BPU'!$N$35)+(0.15*'Lot 1-BPU'!$N$44)+(0.1*'Lot 1-BPU'!$N$46)+(0.1*'Lot 1-BPU'!$N$47)+(0.1*'Lot 1-BPU'!$N$45)</f>
        <v>0</v>
      </c>
      <c r="I6" s="105">
        <f>'Lot 1-BPU'!$B$65</f>
        <v>0</v>
      </c>
      <c r="J6" s="105">
        <f>'Lot 1-BPU'!$B$64</f>
        <v>0</v>
      </c>
      <c r="K6" s="105">
        <f>'Lot 1-BPU'!$B$63</f>
        <v>0</v>
      </c>
      <c r="L6" s="105">
        <f>'Lot 1-BPU'!$B$67</f>
        <v>0</v>
      </c>
      <c r="M6" s="105">
        <f>'Lot 1-BPU'!$B$66</f>
        <v>0</v>
      </c>
      <c r="N6" s="106">
        <f>'Lot 1-BPU'!$M$49</f>
        <v>0</v>
      </c>
      <c r="O6" s="106">
        <f>'Lot 1-BPU'!$M$51</f>
        <v>0</v>
      </c>
      <c r="P6" s="106">
        <f>'Lot 1-BPU'!$M$52</f>
        <v>0</v>
      </c>
      <c r="Q6" s="106">
        <f>'Lot 1-BPU'!$M$56</f>
        <v>0</v>
      </c>
      <c r="R6" s="106">
        <f>'Lot 1-BPU'!$M$55</f>
        <v>0</v>
      </c>
      <c r="S6" s="106">
        <f>'Lot 1-BPU'!$M$54</f>
        <v>0</v>
      </c>
      <c r="T6" s="107">
        <f>'Lot 1-BPU'!$M$57</f>
        <v>0</v>
      </c>
      <c r="U6" s="107">
        <f>'Lot 1-BPU'!$M$58</f>
        <v>0</v>
      </c>
      <c r="V6" s="107">
        <f>'Lot 1-BPU'!$M$59</f>
        <v>0</v>
      </c>
      <c r="W6" s="107">
        <f>'Lot 1-BPU'!$M$60</f>
        <v>0</v>
      </c>
      <c r="X6" s="241"/>
      <c r="Y6" s="241"/>
    </row>
    <row r="7" spans="1:25" s="169" customFormat="1" ht="28" customHeight="1" x14ac:dyDescent="0.35">
      <c r="A7" s="207">
        <v>1</v>
      </c>
      <c r="B7" s="208" t="s">
        <v>123</v>
      </c>
      <c r="C7" s="208"/>
      <c r="D7" s="209"/>
      <c r="E7" s="162">
        <f>E6*'Lot 1-BPU'!$B$69</f>
        <v>0</v>
      </c>
      <c r="F7" s="163">
        <f>F6*'Lot 1-BPU'!$B$69</f>
        <v>0</v>
      </c>
      <c r="G7" s="164">
        <f>G6*'Lot 1-BPU'!$B$69</f>
        <v>0</v>
      </c>
      <c r="H7" s="165">
        <f>H6*'Lot 1-BPU'!$B$69</f>
        <v>0</v>
      </c>
      <c r="I7" s="166">
        <f>I6</f>
        <v>0</v>
      </c>
      <c r="J7" s="166">
        <f t="shared" ref="J7:M7" si="0">J6</f>
        <v>0</v>
      </c>
      <c r="K7" s="166">
        <f t="shared" si="0"/>
        <v>0</v>
      </c>
      <c r="L7" s="166">
        <f t="shared" si="0"/>
        <v>0</v>
      </c>
      <c r="M7" s="166">
        <f t="shared" si="0"/>
        <v>0</v>
      </c>
      <c r="N7" s="167">
        <f>N6*'Lot 1-BPU'!$B$69</f>
        <v>0</v>
      </c>
      <c r="O7" s="167">
        <f>O6*'Lot 1-BPU'!$B$69</f>
        <v>0</v>
      </c>
      <c r="P7" s="167">
        <f>P6*'Lot 1-BPU'!$B$69</f>
        <v>0</v>
      </c>
      <c r="Q7" s="167">
        <f>Q6*'Lot 1-BPU'!$B$69</f>
        <v>0</v>
      </c>
      <c r="R7" s="167">
        <f>R6*'Lot 1-BPU'!$B$69</f>
        <v>0</v>
      </c>
      <c r="S7" s="167">
        <f>S6*'Lot 1-BPU'!$B$69</f>
        <v>0</v>
      </c>
      <c r="T7" s="168">
        <f>T6*'Lot 1-BPU'!$B$69</f>
        <v>0</v>
      </c>
      <c r="U7" s="168">
        <f>U6*'Lot 1-BPU'!$B$69</f>
        <v>0</v>
      </c>
      <c r="V7" s="168">
        <f>V6*'Lot 1-BPU'!$B$69</f>
        <v>0</v>
      </c>
      <c r="W7" s="168">
        <f>W6*'Lot 1-BPU'!$B$69</f>
        <v>0</v>
      </c>
      <c r="X7" s="242"/>
      <c r="Y7" s="242"/>
    </row>
    <row r="8" spans="1:25" ht="17.149999999999999" customHeight="1" x14ac:dyDescent="0.35">
      <c r="A8" s="58">
        <v>1</v>
      </c>
      <c r="B8" s="57" t="s">
        <v>125</v>
      </c>
      <c r="C8" s="58">
        <v>8</v>
      </c>
      <c r="D8" s="59" t="s">
        <v>124</v>
      </c>
      <c r="E8" s="60">
        <v>2354</v>
      </c>
      <c r="F8" s="60">
        <v>110</v>
      </c>
      <c r="G8" s="61">
        <v>110</v>
      </c>
      <c r="H8" s="60"/>
      <c r="I8" s="62">
        <v>0</v>
      </c>
      <c r="J8" s="62">
        <v>0</v>
      </c>
      <c r="K8" s="62">
        <v>0</v>
      </c>
      <c r="L8" s="62">
        <v>0</v>
      </c>
      <c r="M8" s="62">
        <v>18</v>
      </c>
      <c r="N8" s="62">
        <f>232+114</f>
        <v>346</v>
      </c>
      <c r="O8" s="62">
        <v>126</v>
      </c>
      <c r="P8" s="62">
        <v>88</v>
      </c>
      <c r="Q8" s="62">
        <v>124</v>
      </c>
      <c r="R8" s="62">
        <v>0</v>
      </c>
      <c r="S8" s="62">
        <v>91</v>
      </c>
      <c r="T8" s="62"/>
      <c r="U8" s="62"/>
      <c r="V8" s="62"/>
      <c r="W8" s="62"/>
      <c r="X8" s="63"/>
      <c r="Y8" s="63"/>
    </row>
    <row r="9" spans="1:25" s="46" customFormat="1" ht="17.149999999999999" customHeight="1" x14ac:dyDescent="0.35">
      <c r="A9" s="58">
        <v>1</v>
      </c>
      <c r="B9" s="57" t="s">
        <v>125</v>
      </c>
      <c r="C9" s="58"/>
      <c r="D9" s="59" t="s">
        <v>126</v>
      </c>
      <c r="E9" s="64">
        <f>E8*E$7</f>
        <v>0</v>
      </c>
      <c r="F9" s="64">
        <f t="shared" ref="F9:W9" si="1">F8*F$7</f>
        <v>0</v>
      </c>
      <c r="G9" s="64">
        <f t="shared" si="1"/>
        <v>0</v>
      </c>
      <c r="H9" s="64"/>
      <c r="I9" s="64">
        <f t="shared" si="1"/>
        <v>0</v>
      </c>
      <c r="J9" s="64">
        <f t="shared" si="1"/>
        <v>0</v>
      </c>
      <c r="K9" s="64">
        <f t="shared" si="1"/>
        <v>0</v>
      </c>
      <c r="L9" s="64">
        <f t="shared" si="1"/>
        <v>0</v>
      </c>
      <c r="M9" s="64">
        <f t="shared" si="1"/>
        <v>0</v>
      </c>
      <c r="N9" s="64">
        <f t="shared" si="1"/>
        <v>0</v>
      </c>
      <c r="O9" s="64">
        <f t="shared" si="1"/>
        <v>0</v>
      </c>
      <c r="P9" s="64">
        <f t="shared" si="1"/>
        <v>0</v>
      </c>
      <c r="Q9" s="64">
        <f t="shared" si="1"/>
        <v>0</v>
      </c>
      <c r="R9" s="64">
        <f t="shared" si="1"/>
        <v>0</v>
      </c>
      <c r="S9" s="64">
        <f t="shared" si="1"/>
        <v>0</v>
      </c>
      <c r="T9" s="64">
        <f t="shared" si="1"/>
        <v>0</v>
      </c>
      <c r="U9" s="64">
        <f t="shared" si="1"/>
        <v>0</v>
      </c>
      <c r="V9" s="64">
        <f t="shared" si="1"/>
        <v>0</v>
      </c>
      <c r="W9" s="64">
        <f t="shared" si="1"/>
        <v>0</v>
      </c>
      <c r="X9" s="65">
        <f>SUM(E9:W9)</f>
        <v>0</v>
      </c>
      <c r="Y9" s="66">
        <f>X9*48</f>
        <v>0</v>
      </c>
    </row>
    <row r="10" spans="1:25" ht="17.149999999999999" customHeight="1" x14ac:dyDescent="0.35">
      <c r="A10" s="68">
        <v>1</v>
      </c>
      <c r="B10" s="67" t="s">
        <v>127</v>
      </c>
      <c r="C10" s="68">
        <v>20</v>
      </c>
      <c r="D10" s="69" t="s">
        <v>124</v>
      </c>
      <c r="E10" s="70">
        <v>2926</v>
      </c>
      <c r="F10" s="70">
        <v>1690</v>
      </c>
      <c r="G10" s="70">
        <v>264</v>
      </c>
      <c r="H10" s="70"/>
      <c r="I10" s="71">
        <v>0</v>
      </c>
      <c r="J10" s="71">
        <v>42</v>
      </c>
      <c r="K10" s="71">
        <f>23+5</f>
        <v>28</v>
      </c>
      <c r="L10" s="71">
        <v>17</v>
      </c>
      <c r="M10" s="71">
        <v>2</v>
      </c>
      <c r="N10" s="72">
        <f>179+22</f>
        <v>201</v>
      </c>
      <c r="O10" s="72">
        <v>177</v>
      </c>
      <c r="P10" s="72">
        <v>60</v>
      </c>
      <c r="Q10" s="72">
        <f>11+17</f>
        <v>28</v>
      </c>
      <c r="R10" s="72">
        <v>122</v>
      </c>
      <c r="S10" s="72">
        <v>0</v>
      </c>
      <c r="T10" s="71"/>
      <c r="U10" s="71"/>
      <c r="V10" s="71"/>
      <c r="W10" s="71"/>
      <c r="X10" s="73"/>
      <c r="Y10" s="73"/>
    </row>
    <row r="11" spans="1:25" s="76" customFormat="1" ht="17.149999999999999" customHeight="1" x14ac:dyDescent="0.35">
      <c r="A11" s="68">
        <v>1</v>
      </c>
      <c r="B11" s="67" t="s">
        <v>127</v>
      </c>
      <c r="C11" s="68"/>
      <c r="D11" s="69" t="s">
        <v>126</v>
      </c>
      <c r="E11" s="74">
        <f>E10*E$7</f>
        <v>0</v>
      </c>
      <c r="F11" s="74">
        <f t="shared" ref="F11:S11" si="2">F10*F$7</f>
        <v>0</v>
      </c>
      <c r="G11" s="74">
        <f t="shared" si="2"/>
        <v>0</v>
      </c>
      <c r="H11" s="74"/>
      <c r="I11" s="74">
        <f t="shared" si="2"/>
        <v>0</v>
      </c>
      <c r="J11" s="74">
        <f t="shared" si="2"/>
        <v>0</v>
      </c>
      <c r="K11" s="74">
        <f t="shared" si="2"/>
        <v>0</v>
      </c>
      <c r="L11" s="74">
        <f t="shared" si="2"/>
        <v>0</v>
      </c>
      <c r="M11" s="74">
        <f t="shared" si="2"/>
        <v>0</v>
      </c>
      <c r="N11" s="74">
        <f t="shared" si="2"/>
        <v>0</v>
      </c>
      <c r="O11" s="74">
        <f t="shared" si="2"/>
        <v>0</v>
      </c>
      <c r="P11" s="74">
        <f t="shared" si="2"/>
        <v>0</v>
      </c>
      <c r="Q11" s="74">
        <f t="shared" si="2"/>
        <v>0</v>
      </c>
      <c r="R11" s="74">
        <f t="shared" si="2"/>
        <v>0</v>
      </c>
      <c r="S11" s="74">
        <f t="shared" si="2"/>
        <v>0</v>
      </c>
      <c r="T11" s="74"/>
      <c r="U11" s="74"/>
      <c r="V11" s="74"/>
      <c r="W11" s="74"/>
      <c r="X11" s="75">
        <f>SUM(E11:W11)</f>
        <v>0</v>
      </c>
      <c r="Y11" s="75">
        <f>X11*48</f>
        <v>0</v>
      </c>
    </row>
    <row r="12" spans="1:25" ht="17.149999999999999" customHeight="1" x14ac:dyDescent="0.35">
      <c r="A12" s="58">
        <v>1</v>
      </c>
      <c r="B12" s="57" t="s">
        <v>128</v>
      </c>
      <c r="C12" s="58">
        <v>30</v>
      </c>
      <c r="D12" s="59" t="s">
        <v>124</v>
      </c>
      <c r="E12" s="60">
        <v>5588</v>
      </c>
      <c r="F12" s="60">
        <v>2565</v>
      </c>
      <c r="G12" s="60">
        <v>286</v>
      </c>
      <c r="H12" s="60"/>
      <c r="I12" s="60">
        <v>0</v>
      </c>
      <c r="J12" s="60">
        <v>0</v>
      </c>
      <c r="K12" s="60">
        <v>170</v>
      </c>
      <c r="L12" s="60">
        <v>59</v>
      </c>
      <c r="M12" s="60">
        <v>0</v>
      </c>
      <c r="N12" s="60">
        <v>268</v>
      </c>
      <c r="O12" s="60">
        <v>147</v>
      </c>
      <c r="P12" s="60">
        <v>48</v>
      </c>
      <c r="Q12" s="60">
        <v>0</v>
      </c>
      <c r="R12" s="60">
        <v>198</v>
      </c>
      <c r="S12" s="60">
        <v>0</v>
      </c>
      <c r="T12" s="60"/>
      <c r="U12" s="60"/>
      <c r="V12" s="60"/>
      <c r="W12" s="60"/>
      <c r="X12" s="63"/>
      <c r="Y12" s="63"/>
    </row>
    <row r="13" spans="1:25" s="76" customFormat="1" ht="17.149999999999999" customHeight="1" x14ac:dyDescent="0.35">
      <c r="A13" s="58">
        <v>1</v>
      </c>
      <c r="B13" s="57" t="s">
        <v>128</v>
      </c>
      <c r="C13" s="58"/>
      <c r="D13" s="59" t="s">
        <v>126</v>
      </c>
      <c r="E13" s="77">
        <f>E12*E$7</f>
        <v>0</v>
      </c>
      <c r="F13" s="77">
        <f t="shared" ref="F13:S13" si="3">F12*F$7</f>
        <v>0</v>
      </c>
      <c r="G13" s="77">
        <f t="shared" si="3"/>
        <v>0</v>
      </c>
      <c r="H13" s="77"/>
      <c r="I13" s="77">
        <f t="shared" si="3"/>
        <v>0</v>
      </c>
      <c r="J13" s="77">
        <f t="shared" si="3"/>
        <v>0</v>
      </c>
      <c r="K13" s="77">
        <f t="shared" si="3"/>
        <v>0</v>
      </c>
      <c r="L13" s="77">
        <f t="shared" si="3"/>
        <v>0</v>
      </c>
      <c r="M13" s="77">
        <f t="shared" si="3"/>
        <v>0</v>
      </c>
      <c r="N13" s="77">
        <f t="shared" si="3"/>
        <v>0</v>
      </c>
      <c r="O13" s="77">
        <f t="shared" si="3"/>
        <v>0</v>
      </c>
      <c r="P13" s="77">
        <f t="shared" si="3"/>
        <v>0</v>
      </c>
      <c r="Q13" s="77">
        <f t="shared" si="3"/>
        <v>0</v>
      </c>
      <c r="R13" s="77">
        <f t="shared" si="3"/>
        <v>0</v>
      </c>
      <c r="S13" s="77">
        <f t="shared" si="3"/>
        <v>0</v>
      </c>
      <c r="T13" s="77"/>
      <c r="U13" s="77"/>
      <c r="V13" s="77"/>
      <c r="W13" s="77"/>
      <c r="X13" s="66">
        <f>SUM(E13:W13)</f>
        <v>0</v>
      </c>
      <c r="Y13" s="66">
        <f>X13*48</f>
        <v>0</v>
      </c>
    </row>
    <row r="14" spans="1:25" ht="17.149999999999999" customHeight="1" x14ac:dyDescent="0.35">
      <c r="A14" s="68">
        <v>1</v>
      </c>
      <c r="B14" s="67" t="s">
        <v>129</v>
      </c>
      <c r="C14" s="68">
        <v>30</v>
      </c>
      <c r="D14" s="69" t="s">
        <v>124</v>
      </c>
      <c r="E14" s="70">
        <v>4675</v>
      </c>
      <c r="F14" s="70">
        <v>4800</v>
      </c>
      <c r="G14" s="70">
        <v>154</v>
      </c>
      <c r="H14" s="70"/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f>417+282</f>
        <v>699</v>
      </c>
      <c r="O14" s="71">
        <v>510</v>
      </c>
      <c r="P14" s="71">
        <v>322</v>
      </c>
      <c r="Q14" s="71">
        <v>0</v>
      </c>
      <c r="R14" s="71">
        <v>168</v>
      </c>
      <c r="S14" s="71">
        <v>0</v>
      </c>
      <c r="T14" s="71">
        <v>1</v>
      </c>
      <c r="U14" s="71">
        <v>15</v>
      </c>
      <c r="V14" s="71">
        <v>2</v>
      </c>
      <c r="W14" s="71">
        <v>9</v>
      </c>
      <c r="X14" s="73"/>
      <c r="Y14" s="73"/>
    </row>
    <row r="15" spans="1:25" s="76" customFormat="1" ht="17.149999999999999" customHeight="1" x14ac:dyDescent="0.35">
      <c r="A15" s="68">
        <v>1</v>
      </c>
      <c r="B15" s="67" t="s">
        <v>129</v>
      </c>
      <c r="C15" s="68"/>
      <c r="D15" s="69" t="s">
        <v>126</v>
      </c>
      <c r="E15" s="74">
        <f t="shared" ref="E15:W15" si="4">E14*E$7</f>
        <v>0</v>
      </c>
      <c r="F15" s="74">
        <f t="shared" si="4"/>
        <v>0</v>
      </c>
      <c r="G15" s="74">
        <f t="shared" si="4"/>
        <v>0</v>
      </c>
      <c r="H15" s="74"/>
      <c r="I15" s="74">
        <f t="shared" si="4"/>
        <v>0</v>
      </c>
      <c r="J15" s="74">
        <f t="shared" si="4"/>
        <v>0</v>
      </c>
      <c r="K15" s="74">
        <f t="shared" si="4"/>
        <v>0</v>
      </c>
      <c r="L15" s="74">
        <f t="shared" si="4"/>
        <v>0</v>
      </c>
      <c r="M15" s="74">
        <f t="shared" si="4"/>
        <v>0</v>
      </c>
      <c r="N15" s="74">
        <f t="shared" si="4"/>
        <v>0</v>
      </c>
      <c r="O15" s="74">
        <f t="shared" si="4"/>
        <v>0</v>
      </c>
      <c r="P15" s="74">
        <f t="shared" si="4"/>
        <v>0</v>
      </c>
      <c r="Q15" s="74">
        <f t="shared" si="4"/>
        <v>0</v>
      </c>
      <c r="R15" s="74">
        <f t="shared" si="4"/>
        <v>0</v>
      </c>
      <c r="S15" s="74">
        <f t="shared" si="4"/>
        <v>0</v>
      </c>
      <c r="T15" s="74">
        <f t="shared" si="4"/>
        <v>0</v>
      </c>
      <c r="U15" s="74">
        <f t="shared" si="4"/>
        <v>0</v>
      </c>
      <c r="V15" s="74">
        <f t="shared" si="4"/>
        <v>0</v>
      </c>
      <c r="W15" s="74">
        <f t="shared" si="4"/>
        <v>0</v>
      </c>
      <c r="X15" s="75">
        <f>SUM(E15:W15)</f>
        <v>0</v>
      </c>
      <c r="Y15" s="75">
        <f>X15*48</f>
        <v>0</v>
      </c>
    </row>
    <row r="16" spans="1:25" ht="17.149999999999999" customHeight="1" x14ac:dyDescent="0.35">
      <c r="A16" s="58">
        <v>1</v>
      </c>
      <c r="B16" s="57" t="s">
        <v>130</v>
      </c>
      <c r="C16" s="58">
        <v>19</v>
      </c>
      <c r="D16" s="59" t="s">
        <v>124</v>
      </c>
      <c r="E16" s="60">
        <v>2849</v>
      </c>
      <c r="F16" s="60">
        <v>535</v>
      </c>
      <c r="G16" s="60">
        <v>781</v>
      </c>
      <c r="H16" s="60"/>
      <c r="I16" s="62">
        <v>2</v>
      </c>
      <c r="J16" s="62">
        <v>6</v>
      </c>
      <c r="K16" s="62">
        <v>69</v>
      </c>
      <c r="L16" s="62">
        <v>12</v>
      </c>
      <c r="M16" s="62">
        <v>5</v>
      </c>
      <c r="N16" s="62">
        <v>219</v>
      </c>
      <c r="O16" s="62">
        <v>185</v>
      </c>
      <c r="P16" s="62">
        <v>124</v>
      </c>
      <c r="Q16" s="62">
        <v>119</v>
      </c>
      <c r="R16" s="62">
        <v>173</v>
      </c>
      <c r="S16" s="62">
        <v>10</v>
      </c>
      <c r="T16" s="62"/>
      <c r="U16" s="62"/>
      <c r="V16" s="62"/>
      <c r="W16" s="62"/>
      <c r="X16" s="63"/>
      <c r="Y16" s="63"/>
    </row>
    <row r="17" spans="1:25" s="76" customFormat="1" ht="17.5" customHeight="1" x14ac:dyDescent="0.35">
      <c r="A17" s="58">
        <v>1</v>
      </c>
      <c r="B17" s="57" t="s">
        <v>130</v>
      </c>
      <c r="C17" s="58"/>
      <c r="D17" s="59" t="s">
        <v>126</v>
      </c>
      <c r="E17" s="77">
        <f>E16*E$7</f>
        <v>0</v>
      </c>
      <c r="F17" s="77">
        <f t="shared" ref="F17:S17" si="5">F16*F$7</f>
        <v>0</v>
      </c>
      <c r="G17" s="77">
        <f t="shared" si="5"/>
        <v>0</v>
      </c>
      <c r="H17" s="77"/>
      <c r="I17" s="77">
        <f t="shared" si="5"/>
        <v>0</v>
      </c>
      <c r="J17" s="77">
        <f t="shared" si="5"/>
        <v>0</v>
      </c>
      <c r="K17" s="77">
        <f t="shared" si="5"/>
        <v>0</v>
      </c>
      <c r="L17" s="77">
        <f t="shared" si="5"/>
        <v>0</v>
      </c>
      <c r="M17" s="77">
        <f t="shared" si="5"/>
        <v>0</v>
      </c>
      <c r="N17" s="77">
        <f t="shared" si="5"/>
        <v>0</v>
      </c>
      <c r="O17" s="77">
        <f t="shared" si="5"/>
        <v>0</v>
      </c>
      <c r="P17" s="77">
        <f t="shared" si="5"/>
        <v>0</v>
      </c>
      <c r="Q17" s="77">
        <f t="shared" si="5"/>
        <v>0</v>
      </c>
      <c r="R17" s="77">
        <f t="shared" si="5"/>
        <v>0</v>
      </c>
      <c r="S17" s="77">
        <f t="shared" si="5"/>
        <v>0</v>
      </c>
      <c r="T17" s="77"/>
      <c r="U17" s="77"/>
      <c r="V17" s="77"/>
      <c r="W17" s="77"/>
      <c r="X17" s="66">
        <f>SUM(E17:W17)</f>
        <v>0</v>
      </c>
      <c r="Y17" s="66">
        <f>X17*48</f>
        <v>0</v>
      </c>
    </row>
    <row r="18" spans="1:25" s="189" customFormat="1" ht="17.149999999999999" customHeight="1" x14ac:dyDescent="0.35">
      <c r="A18" s="182">
        <v>1</v>
      </c>
      <c r="B18" s="183" t="s">
        <v>132</v>
      </c>
      <c r="C18" s="182">
        <v>26</v>
      </c>
      <c r="D18" s="184" t="s">
        <v>124</v>
      </c>
      <c r="E18" s="187">
        <v>4455</v>
      </c>
      <c r="F18" s="187">
        <v>2660</v>
      </c>
      <c r="G18" s="187">
        <v>143</v>
      </c>
      <c r="H18" s="187"/>
      <c r="I18" s="72">
        <f>+'[1]Lot 2-AURA'!F30</f>
        <v>0</v>
      </c>
      <c r="J18" s="72">
        <f>+'[1]Lot 2-AURA'!G30</f>
        <v>0</v>
      </c>
      <c r="K18" s="72">
        <f>+'[1]Lot 2-AURA'!H30</f>
        <v>0</v>
      </c>
      <c r="L18" s="72">
        <f>+'[1]Lot 2-AURA'!K30</f>
        <v>0</v>
      </c>
      <c r="M18" s="72">
        <f>+'[1]Lot 2-AURA'!L30</f>
        <v>0</v>
      </c>
      <c r="N18" s="72">
        <f>157+139</f>
        <v>296</v>
      </c>
      <c r="O18" s="72">
        <f>157+158</f>
        <v>315</v>
      </c>
      <c r="P18" s="72">
        <f>+'[1]Lot 2-AURA'!U30</f>
        <v>0</v>
      </c>
      <c r="Q18" s="72">
        <f>21+26</f>
        <v>47</v>
      </c>
      <c r="R18" s="72">
        <f>+'[1]Lot 2-AURA'!X30</f>
        <v>0</v>
      </c>
      <c r="S18" s="72">
        <f>+'[1]Lot 2-AURA'!Y30</f>
        <v>373</v>
      </c>
      <c r="T18" s="72"/>
      <c r="U18" s="72"/>
      <c r="V18" s="72"/>
      <c r="W18" s="72"/>
      <c r="X18" s="188"/>
      <c r="Y18" s="188"/>
    </row>
    <row r="19" spans="1:25" s="185" customFormat="1" ht="17.149999999999999" customHeight="1" x14ac:dyDescent="0.35">
      <c r="A19" s="182">
        <v>1</v>
      </c>
      <c r="B19" s="183" t="s">
        <v>132</v>
      </c>
      <c r="C19" s="182"/>
      <c r="D19" s="184" t="s">
        <v>126</v>
      </c>
      <c r="E19" s="258">
        <f>E18*E$7</f>
        <v>0</v>
      </c>
      <c r="F19" s="258">
        <f t="shared" ref="F19:S19" si="6">F18*F$7</f>
        <v>0</v>
      </c>
      <c r="G19" s="258">
        <f t="shared" si="6"/>
        <v>0</v>
      </c>
      <c r="H19" s="258"/>
      <c r="I19" s="258">
        <f t="shared" si="6"/>
        <v>0</v>
      </c>
      <c r="J19" s="258">
        <f t="shared" si="6"/>
        <v>0</v>
      </c>
      <c r="K19" s="258">
        <f t="shared" si="6"/>
        <v>0</v>
      </c>
      <c r="L19" s="258">
        <f t="shared" si="6"/>
        <v>0</v>
      </c>
      <c r="M19" s="258">
        <f t="shared" si="6"/>
        <v>0</v>
      </c>
      <c r="N19" s="258">
        <f t="shared" si="6"/>
        <v>0</v>
      </c>
      <c r="O19" s="258">
        <f t="shared" si="6"/>
        <v>0</v>
      </c>
      <c r="P19" s="258">
        <f t="shared" si="6"/>
        <v>0</v>
      </c>
      <c r="Q19" s="258">
        <f t="shared" si="6"/>
        <v>0</v>
      </c>
      <c r="R19" s="258">
        <f t="shared" si="6"/>
        <v>0</v>
      </c>
      <c r="S19" s="258">
        <f t="shared" si="6"/>
        <v>0</v>
      </c>
      <c r="T19" s="258"/>
      <c r="U19" s="258"/>
      <c r="V19" s="258"/>
      <c r="W19" s="258"/>
      <c r="X19" s="259">
        <f>SUM(E19:W19)</f>
        <v>0</v>
      </c>
      <c r="Y19" s="259">
        <f>X19*4</f>
        <v>0</v>
      </c>
    </row>
    <row r="20" spans="1:25" ht="17.149999999999999" customHeight="1" x14ac:dyDescent="0.35">
      <c r="A20" s="58">
        <v>1</v>
      </c>
      <c r="B20" s="57" t="s">
        <v>133</v>
      </c>
      <c r="C20" s="58">
        <v>11</v>
      </c>
      <c r="D20" s="59" t="s">
        <v>124</v>
      </c>
      <c r="E20" s="60">
        <v>2200</v>
      </c>
      <c r="F20" s="60">
        <v>1190</v>
      </c>
      <c r="G20" s="60">
        <v>165</v>
      </c>
      <c r="H20" s="60"/>
      <c r="I20" s="62">
        <v>0</v>
      </c>
      <c r="J20" s="62">
        <v>0</v>
      </c>
      <c r="K20" s="62">
        <v>0</v>
      </c>
      <c r="L20" s="62">
        <v>0</v>
      </c>
      <c r="M20" s="62">
        <v>44</v>
      </c>
      <c r="N20" s="62">
        <v>64</v>
      </c>
      <c r="O20" s="62">
        <v>25</v>
      </c>
      <c r="P20" s="62">
        <v>23</v>
      </c>
      <c r="Q20" s="62">
        <v>0</v>
      </c>
      <c r="R20" s="62">
        <v>62</v>
      </c>
      <c r="S20" s="62">
        <v>0</v>
      </c>
      <c r="T20" s="62">
        <v>8</v>
      </c>
      <c r="U20" s="62">
        <v>9</v>
      </c>
      <c r="V20" s="62">
        <v>9</v>
      </c>
      <c r="W20" s="62">
        <v>5</v>
      </c>
      <c r="X20" s="63"/>
      <c r="Y20" s="63"/>
    </row>
    <row r="21" spans="1:25" s="76" customFormat="1" ht="17.5" customHeight="1" x14ac:dyDescent="0.35">
      <c r="A21" s="58">
        <v>1</v>
      </c>
      <c r="B21" s="57" t="s">
        <v>133</v>
      </c>
      <c r="C21" s="58"/>
      <c r="D21" s="59" t="s">
        <v>126</v>
      </c>
      <c r="E21" s="77">
        <f t="shared" ref="E21:W21" si="7">E20*E$7</f>
        <v>0</v>
      </c>
      <c r="F21" s="77">
        <f t="shared" si="7"/>
        <v>0</v>
      </c>
      <c r="G21" s="77">
        <f t="shared" si="7"/>
        <v>0</v>
      </c>
      <c r="H21" s="77"/>
      <c r="I21" s="77">
        <f t="shared" si="7"/>
        <v>0</v>
      </c>
      <c r="J21" s="77">
        <f t="shared" si="7"/>
        <v>0</v>
      </c>
      <c r="K21" s="77">
        <f t="shared" si="7"/>
        <v>0</v>
      </c>
      <c r="L21" s="77">
        <f t="shared" si="7"/>
        <v>0</v>
      </c>
      <c r="M21" s="77">
        <f t="shared" si="7"/>
        <v>0</v>
      </c>
      <c r="N21" s="77">
        <f t="shared" si="7"/>
        <v>0</v>
      </c>
      <c r="O21" s="77">
        <f t="shared" si="7"/>
        <v>0</v>
      </c>
      <c r="P21" s="77">
        <f t="shared" si="7"/>
        <v>0</v>
      </c>
      <c r="Q21" s="77">
        <f t="shared" si="7"/>
        <v>0</v>
      </c>
      <c r="R21" s="77">
        <f t="shared" si="7"/>
        <v>0</v>
      </c>
      <c r="S21" s="77">
        <f t="shared" si="7"/>
        <v>0</v>
      </c>
      <c r="T21" s="77">
        <f t="shared" si="7"/>
        <v>0</v>
      </c>
      <c r="U21" s="77">
        <f t="shared" si="7"/>
        <v>0</v>
      </c>
      <c r="V21" s="77">
        <f t="shared" si="7"/>
        <v>0</v>
      </c>
      <c r="W21" s="77">
        <f t="shared" si="7"/>
        <v>0</v>
      </c>
      <c r="X21" s="66">
        <f>SUM(E21:W21)</f>
        <v>0</v>
      </c>
      <c r="Y21" s="66">
        <f>X21*4</f>
        <v>0</v>
      </c>
    </row>
    <row r="22" spans="1:25" s="189" customFormat="1" ht="17.149999999999999" customHeight="1" x14ac:dyDescent="0.35">
      <c r="A22" s="182">
        <v>1</v>
      </c>
      <c r="B22" s="183" t="s">
        <v>134</v>
      </c>
      <c r="C22" s="182">
        <v>12</v>
      </c>
      <c r="D22" s="184" t="s">
        <v>124</v>
      </c>
      <c r="E22" s="187">
        <v>4785</v>
      </c>
      <c r="F22" s="187">
        <v>2200</v>
      </c>
      <c r="G22" s="187">
        <v>0</v>
      </c>
      <c r="H22" s="187"/>
      <c r="I22" s="72">
        <v>0</v>
      </c>
      <c r="J22" s="72">
        <v>0</v>
      </c>
      <c r="K22" s="72">
        <v>0</v>
      </c>
      <c r="L22" s="72">
        <v>0</v>
      </c>
      <c r="M22" s="72">
        <v>0</v>
      </c>
      <c r="N22" s="72">
        <v>192</v>
      </c>
      <c r="O22" s="72">
        <v>100</v>
      </c>
      <c r="P22" s="72">
        <v>159</v>
      </c>
      <c r="Q22" s="72">
        <v>0</v>
      </c>
      <c r="R22" s="72">
        <v>0</v>
      </c>
      <c r="S22" s="72">
        <v>0</v>
      </c>
      <c r="T22" s="72"/>
      <c r="U22" s="72"/>
      <c r="V22" s="72"/>
      <c r="W22" s="72"/>
      <c r="X22" s="188"/>
      <c r="Y22" s="188"/>
    </row>
    <row r="23" spans="1:25" s="185" customFormat="1" ht="17.149999999999999" customHeight="1" x14ac:dyDescent="0.35">
      <c r="A23" s="182">
        <v>1</v>
      </c>
      <c r="B23" s="183" t="s">
        <v>134</v>
      </c>
      <c r="C23" s="182"/>
      <c r="D23" s="184" t="s">
        <v>126</v>
      </c>
      <c r="E23" s="258">
        <f>E22*E$7</f>
        <v>0</v>
      </c>
      <c r="F23" s="258">
        <f t="shared" ref="F23:S23" si="8">F22*F$7</f>
        <v>0</v>
      </c>
      <c r="G23" s="258">
        <f t="shared" si="8"/>
        <v>0</v>
      </c>
      <c r="H23" s="258"/>
      <c r="I23" s="258">
        <f t="shared" si="8"/>
        <v>0</v>
      </c>
      <c r="J23" s="258">
        <f t="shared" si="8"/>
        <v>0</v>
      </c>
      <c r="K23" s="258">
        <f t="shared" si="8"/>
        <v>0</v>
      </c>
      <c r="L23" s="258">
        <f t="shared" si="8"/>
        <v>0</v>
      </c>
      <c r="M23" s="258">
        <f t="shared" si="8"/>
        <v>0</v>
      </c>
      <c r="N23" s="258">
        <f t="shared" si="8"/>
        <v>0</v>
      </c>
      <c r="O23" s="258">
        <f t="shared" si="8"/>
        <v>0</v>
      </c>
      <c r="P23" s="258">
        <f t="shared" si="8"/>
        <v>0</v>
      </c>
      <c r="Q23" s="258">
        <f t="shared" si="8"/>
        <v>0</v>
      </c>
      <c r="R23" s="258">
        <f t="shared" si="8"/>
        <v>0</v>
      </c>
      <c r="S23" s="258">
        <f t="shared" si="8"/>
        <v>0</v>
      </c>
      <c r="T23" s="258"/>
      <c r="U23" s="258"/>
      <c r="V23" s="258"/>
      <c r="W23" s="258"/>
      <c r="X23" s="259">
        <f>SUM(E23:W23)</f>
        <v>0</v>
      </c>
      <c r="Y23" s="259">
        <f>X23*4</f>
        <v>0</v>
      </c>
    </row>
    <row r="24" spans="1:25" ht="17.149999999999999" customHeight="1" x14ac:dyDescent="0.35">
      <c r="A24" s="58">
        <v>1</v>
      </c>
      <c r="B24" s="57" t="s">
        <v>135</v>
      </c>
      <c r="C24" s="58">
        <v>23</v>
      </c>
      <c r="D24" s="59" t="s">
        <v>124</v>
      </c>
      <c r="E24" s="60">
        <v>4356</v>
      </c>
      <c r="F24" s="60">
        <v>1540</v>
      </c>
      <c r="G24" s="60">
        <v>154</v>
      </c>
      <c r="H24" s="60"/>
      <c r="I24" s="62">
        <v>0</v>
      </c>
      <c r="J24" s="62">
        <v>30</v>
      </c>
      <c r="K24" s="62">
        <v>47</v>
      </c>
      <c r="L24" s="62">
        <v>21</v>
      </c>
      <c r="M24" s="62">
        <v>1</v>
      </c>
      <c r="N24" s="62">
        <v>162</v>
      </c>
      <c r="O24" s="62">
        <v>80</v>
      </c>
      <c r="P24" s="62">
        <v>106</v>
      </c>
      <c r="Q24" s="62">
        <v>61</v>
      </c>
      <c r="R24" s="62">
        <v>7</v>
      </c>
      <c r="S24" s="62">
        <v>62</v>
      </c>
      <c r="T24" s="62"/>
      <c r="U24" s="62"/>
      <c r="V24" s="62"/>
      <c r="W24" s="62"/>
      <c r="X24" s="63"/>
      <c r="Y24" s="63"/>
    </row>
    <row r="25" spans="1:25" s="76" customFormat="1" ht="17.5" customHeight="1" x14ac:dyDescent="0.35">
      <c r="A25" s="58">
        <v>1</v>
      </c>
      <c r="B25" s="57" t="s">
        <v>135</v>
      </c>
      <c r="C25" s="58"/>
      <c r="D25" s="59" t="s">
        <v>126</v>
      </c>
      <c r="E25" s="77">
        <f>E24*E$7</f>
        <v>0</v>
      </c>
      <c r="F25" s="77">
        <f t="shared" ref="F25:S25" si="9">F24*F$7</f>
        <v>0</v>
      </c>
      <c r="G25" s="77">
        <f t="shared" si="9"/>
        <v>0</v>
      </c>
      <c r="H25" s="77"/>
      <c r="I25" s="77">
        <f t="shared" si="9"/>
        <v>0</v>
      </c>
      <c r="J25" s="77">
        <f t="shared" si="9"/>
        <v>0</v>
      </c>
      <c r="K25" s="77">
        <f t="shared" si="9"/>
        <v>0</v>
      </c>
      <c r="L25" s="77">
        <f t="shared" si="9"/>
        <v>0</v>
      </c>
      <c r="M25" s="77">
        <f t="shared" si="9"/>
        <v>0</v>
      </c>
      <c r="N25" s="77">
        <f t="shared" si="9"/>
        <v>0</v>
      </c>
      <c r="O25" s="77">
        <f t="shared" si="9"/>
        <v>0</v>
      </c>
      <c r="P25" s="77">
        <f t="shared" si="9"/>
        <v>0</v>
      </c>
      <c r="Q25" s="77">
        <f t="shared" si="9"/>
        <v>0</v>
      </c>
      <c r="R25" s="77">
        <f t="shared" si="9"/>
        <v>0</v>
      </c>
      <c r="S25" s="77">
        <f t="shared" si="9"/>
        <v>0</v>
      </c>
      <c r="T25" s="77"/>
      <c r="U25" s="77"/>
      <c r="V25" s="77"/>
      <c r="W25" s="77"/>
      <c r="X25" s="66">
        <f>SUM(E25:W25)</f>
        <v>0</v>
      </c>
      <c r="Y25" s="66">
        <f>X25*4</f>
        <v>0</v>
      </c>
    </row>
    <row r="26" spans="1:25" s="189" customFormat="1" ht="17.149999999999999" customHeight="1" x14ac:dyDescent="0.35">
      <c r="A26" s="182">
        <v>1</v>
      </c>
      <c r="B26" s="183" t="s">
        <v>136</v>
      </c>
      <c r="C26" s="182">
        <v>20</v>
      </c>
      <c r="D26" s="184" t="s">
        <v>124</v>
      </c>
      <c r="E26" s="187">
        <v>3674</v>
      </c>
      <c r="F26" s="187">
        <v>1850</v>
      </c>
      <c r="G26" s="187">
        <v>0</v>
      </c>
      <c r="H26" s="187"/>
      <c r="I26" s="72">
        <v>0</v>
      </c>
      <c r="J26" s="72">
        <v>0</v>
      </c>
      <c r="K26" s="72">
        <v>0</v>
      </c>
      <c r="L26" s="72">
        <v>0</v>
      </c>
      <c r="M26" s="72">
        <v>40</v>
      </c>
      <c r="N26" s="72">
        <v>24</v>
      </c>
      <c r="O26" s="72">
        <v>10</v>
      </c>
      <c r="P26" s="72">
        <v>109</v>
      </c>
      <c r="Q26" s="72">
        <v>0</v>
      </c>
      <c r="R26" s="72">
        <v>0</v>
      </c>
      <c r="S26" s="72">
        <v>0</v>
      </c>
      <c r="T26" s="72"/>
      <c r="U26" s="72"/>
      <c r="V26" s="72"/>
      <c r="W26" s="72"/>
      <c r="X26" s="188"/>
      <c r="Y26" s="188"/>
    </row>
    <row r="27" spans="1:25" s="185" customFormat="1" ht="17.149999999999999" customHeight="1" x14ac:dyDescent="0.35">
      <c r="A27" s="182">
        <v>1</v>
      </c>
      <c r="B27" s="183" t="s">
        <v>136</v>
      </c>
      <c r="C27" s="182"/>
      <c r="D27" s="184" t="s">
        <v>126</v>
      </c>
      <c r="E27" s="258">
        <f>E26*E$7</f>
        <v>0</v>
      </c>
      <c r="F27" s="258">
        <f t="shared" ref="F27:S27" si="10">F26*F$7</f>
        <v>0</v>
      </c>
      <c r="G27" s="258">
        <f t="shared" si="10"/>
        <v>0</v>
      </c>
      <c r="H27" s="258"/>
      <c r="I27" s="258">
        <f t="shared" si="10"/>
        <v>0</v>
      </c>
      <c r="J27" s="258">
        <f t="shared" si="10"/>
        <v>0</v>
      </c>
      <c r="K27" s="258">
        <f t="shared" si="10"/>
        <v>0</v>
      </c>
      <c r="L27" s="258">
        <f t="shared" si="10"/>
        <v>0</v>
      </c>
      <c r="M27" s="258">
        <f t="shared" si="10"/>
        <v>0</v>
      </c>
      <c r="N27" s="258">
        <f t="shared" si="10"/>
        <v>0</v>
      </c>
      <c r="O27" s="258">
        <f t="shared" si="10"/>
        <v>0</v>
      </c>
      <c r="P27" s="258">
        <f t="shared" si="10"/>
        <v>0</v>
      </c>
      <c r="Q27" s="258">
        <f t="shared" si="10"/>
        <v>0</v>
      </c>
      <c r="R27" s="258">
        <f t="shared" si="10"/>
        <v>0</v>
      </c>
      <c r="S27" s="258">
        <f t="shared" si="10"/>
        <v>0</v>
      </c>
      <c r="T27" s="258"/>
      <c r="U27" s="258"/>
      <c r="V27" s="258"/>
      <c r="W27" s="258"/>
      <c r="X27" s="259">
        <f>SUM(E27:W27)</f>
        <v>0</v>
      </c>
      <c r="Y27" s="259">
        <f>X27*4</f>
        <v>0</v>
      </c>
    </row>
    <row r="28" spans="1:25" s="81" customFormat="1" ht="17.149999999999999" customHeight="1" x14ac:dyDescent="0.35">
      <c r="A28" s="79">
        <v>1</v>
      </c>
      <c r="B28" s="78" t="s">
        <v>131</v>
      </c>
      <c r="C28" s="79">
        <f>SUM(C18:C26)</f>
        <v>92</v>
      </c>
      <c r="D28" s="69" t="s">
        <v>124</v>
      </c>
      <c r="E28" s="80">
        <f>E8+E10+E12+E14+E16+E18+E20+E22+E24+E26</f>
        <v>37862</v>
      </c>
      <c r="F28" s="80">
        <f t="shared" ref="F28:W28" si="11">F8+F10+F12+F14+F16+F18+F20+F22+F24+F26</f>
        <v>19140</v>
      </c>
      <c r="G28" s="80">
        <f t="shared" si="11"/>
        <v>2057</v>
      </c>
      <c r="H28" s="80">
        <f t="shared" si="11"/>
        <v>0</v>
      </c>
      <c r="I28" s="80">
        <f t="shared" si="11"/>
        <v>2</v>
      </c>
      <c r="J28" s="80">
        <f t="shared" si="11"/>
        <v>78</v>
      </c>
      <c r="K28" s="80">
        <f t="shared" si="11"/>
        <v>314</v>
      </c>
      <c r="L28" s="80">
        <f t="shared" si="11"/>
        <v>109</v>
      </c>
      <c r="M28" s="80">
        <f t="shared" si="11"/>
        <v>110</v>
      </c>
      <c r="N28" s="80">
        <f t="shared" si="11"/>
        <v>2471</v>
      </c>
      <c r="O28" s="80">
        <f t="shared" si="11"/>
        <v>1675</v>
      </c>
      <c r="P28" s="80">
        <f t="shared" si="11"/>
        <v>1039</v>
      </c>
      <c r="Q28" s="80">
        <f t="shared" si="11"/>
        <v>379</v>
      </c>
      <c r="R28" s="80">
        <f t="shared" si="11"/>
        <v>730</v>
      </c>
      <c r="S28" s="80">
        <f t="shared" si="11"/>
        <v>536</v>
      </c>
      <c r="T28" s="80">
        <f t="shared" si="11"/>
        <v>9</v>
      </c>
      <c r="U28" s="80">
        <f t="shared" si="11"/>
        <v>24</v>
      </c>
      <c r="V28" s="80">
        <f t="shared" si="11"/>
        <v>11</v>
      </c>
      <c r="W28" s="80">
        <f t="shared" si="11"/>
        <v>14</v>
      </c>
      <c r="X28" s="73"/>
      <c r="Y28" s="73"/>
    </row>
    <row r="29" spans="1:25" s="86" customFormat="1" ht="20.25" customHeight="1" x14ac:dyDescent="0.35">
      <c r="A29" s="83">
        <v>1</v>
      </c>
      <c r="B29" s="82" t="s">
        <v>131</v>
      </c>
      <c r="C29" s="83"/>
      <c r="D29" s="84" t="s">
        <v>126</v>
      </c>
      <c r="E29" s="260">
        <f>E9+E11+E13+E15+E17+E19+E21+E23+E25+E27</f>
        <v>0</v>
      </c>
      <c r="F29" s="260">
        <f t="shared" ref="F29:W29" si="12">F9+F11+F13+F15+F17+F19+F21+F23+F25+F27</f>
        <v>0</v>
      </c>
      <c r="G29" s="260">
        <f t="shared" si="12"/>
        <v>0</v>
      </c>
      <c r="H29" s="260">
        <f t="shared" si="12"/>
        <v>0</v>
      </c>
      <c r="I29" s="260">
        <f t="shared" si="12"/>
        <v>0</v>
      </c>
      <c r="J29" s="260">
        <f t="shared" si="12"/>
        <v>0</v>
      </c>
      <c r="K29" s="260">
        <f t="shared" si="12"/>
        <v>0</v>
      </c>
      <c r="L29" s="260">
        <f t="shared" si="12"/>
        <v>0</v>
      </c>
      <c r="M29" s="260">
        <f t="shared" si="12"/>
        <v>0</v>
      </c>
      <c r="N29" s="260">
        <f t="shared" si="12"/>
        <v>0</v>
      </c>
      <c r="O29" s="260">
        <f t="shared" si="12"/>
        <v>0</v>
      </c>
      <c r="P29" s="260">
        <f t="shared" si="12"/>
        <v>0</v>
      </c>
      <c r="Q29" s="260">
        <f t="shared" si="12"/>
        <v>0</v>
      </c>
      <c r="R29" s="260">
        <f t="shared" si="12"/>
        <v>0</v>
      </c>
      <c r="S29" s="260">
        <f t="shared" si="12"/>
        <v>0</v>
      </c>
      <c r="T29" s="260">
        <f t="shared" si="12"/>
        <v>0</v>
      </c>
      <c r="U29" s="260">
        <f t="shared" si="12"/>
        <v>0</v>
      </c>
      <c r="V29" s="260">
        <f t="shared" si="12"/>
        <v>0</v>
      </c>
      <c r="W29" s="260">
        <f t="shared" si="12"/>
        <v>0</v>
      </c>
      <c r="X29" s="85">
        <f>SUM(E29:W29)</f>
        <v>0</v>
      </c>
      <c r="Y29" s="85">
        <f>X29*4</f>
        <v>0</v>
      </c>
    </row>
    <row r="30" spans="1:25" x14ac:dyDescent="0.35">
      <c r="A30" s="192"/>
      <c r="B30" s="193"/>
      <c r="C30" s="192"/>
      <c r="D30" s="194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6"/>
      <c r="Y30" s="197"/>
    </row>
    <row r="31" spans="1:25" ht="19" customHeight="1" x14ac:dyDescent="0.35">
      <c r="A31" s="198"/>
      <c r="B31" s="199"/>
      <c r="C31" s="198"/>
      <c r="D31" s="200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2"/>
      <c r="Y31" s="203"/>
    </row>
    <row r="32" spans="1:25" s="47" customFormat="1" ht="29.15" customHeight="1" x14ac:dyDescent="0.35">
      <c r="A32" s="254" t="str">
        <f>A2</f>
        <v>Scénario 1</v>
      </c>
      <c r="B32" s="255"/>
      <c r="C32" s="255"/>
      <c r="D32" s="256"/>
      <c r="E32" s="249" t="s">
        <v>89</v>
      </c>
      <c r="F32" s="250"/>
      <c r="G32" s="250"/>
      <c r="H32" s="250"/>
      <c r="I32" s="251" t="s">
        <v>90</v>
      </c>
      <c r="J32" s="251"/>
      <c r="K32" s="251"/>
      <c r="L32" s="251"/>
      <c r="M32" s="251"/>
      <c r="N32" s="252" t="s">
        <v>91</v>
      </c>
      <c r="O32" s="252"/>
      <c r="P32" s="252"/>
      <c r="Q32" s="252"/>
      <c r="R32" s="252"/>
      <c r="S32" s="252"/>
      <c r="T32" s="253" t="s">
        <v>92</v>
      </c>
      <c r="U32" s="253"/>
      <c r="V32" s="253"/>
      <c r="W32" s="253"/>
      <c r="X32" s="240" t="s">
        <v>93</v>
      </c>
      <c r="Y32" s="240" t="s">
        <v>94</v>
      </c>
    </row>
    <row r="33" spans="1:25" s="55" customFormat="1" ht="25" customHeight="1" x14ac:dyDescent="0.35">
      <c r="A33" s="53" t="s">
        <v>95</v>
      </c>
      <c r="B33" s="52"/>
      <c r="C33" s="53"/>
      <c r="D33" s="54" t="s">
        <v>96</v>
      </c>
      <c r="E33" s="48" t="s">
        <v>97</v>
      </c>
      <c r="F33" s="49" t="s">
        <v>98</v>
      </c>
      <c r="G33" s="50"/>
      <c r="H33" s="51"/>
      <c r="I33" s="243" t="s">
        <v>101</v>
      </c>
      <c r="J33" s="243" t="s">
        <v>102</v>
      </c>
      <c r="K33" s="243" t="s">
        <v>103</v>
      </c>
      <c r="L33" s="243" t="s">
        <v>104</v>
      </c>
      <c r="M33" s="243" t="s">
        <v>105</v>
      </c>
      <c r="N33" s="245" t="s">
        <v>106</v>
      </c>
      <c r="O33" s="245" t="s">
        <v>107</v>
      </c>
      <c r="P33" s="245" t="s">
        <v>108</v>
      </c>
      <c r="Q33" s="245" t="s">
        <v>64</v>
      </c>
      <c r="R33" s="245" t="s">
        <v>109</v>
      </c>
      <c r="S33" s="245" t="s">
        <v>62</v>
      </c>
      <c r="T33" s="247" t="s">
        <v>110</v>
      </c>
      <c r="U33" s="247" t="s">
        <v>111</v>
      </c>
      <c r="V33" s="247" t="s">
        <v>112</v>
      </c>
      <c r="W33" s="247" t="s">
        <v>113</v>
      </c>
      <c r="X33" s="241"/>
      <c r="Y33" s="241"/>
    </row>
    <row r="34" spans="1:25" s="144" customFormat="1" ht="31.5" x14ac:dyDescent="0.35">
      <c r="A34" s="170">
        <v>2</v>
      </c>
      <c r="B34" s="138"/>
      <c r="C34" s="139"/>
      <c r="D34" s="54" t="s">
        <v>114</v>
      </c>
      <c r="E34" s="146" t="str">
        <f>E4</f>
        <v>60% Blouse Image ML 
30% Blouse Image MC
10% Tunique Cata MC</v>
      </c>
      <c r="F34" s="160" t="str">
        <f>F4</f>
        <v>100% Blouse Labo</v>
      </c>
      <c r="G34" s="145"/>
      <c r="H34" s="147"/>
      <c r="I34" s="244"/>
      <c r="J34" s="244"/>
      <c r="K34" s="244"/>
      <c r="L34" s="244"/>
      <c r="M34" s="244"/>
      <c r="N34" s="246"/>
      <c r="O34" s="246"/>
      <c r="P34" s="246"/>
      <c r="Q34" s="246"/>
      <c r="R34" s="246"/>
      <c r="S34" s="246"/>
      <c r="T34" s="248"/>
      <c r="U34" s="248"/>
      <c r="V34" s="248"/>
      <c r="W34" s="248"/>
      <c r="X34" s="241"/>
      <c r="Y34" s="241"/>
    </row>
    <row r="35" spans="1:25" s="144" customFormat="1" ht="10.5" x14ac:dyDescent="0.35">
      <c r="A35" s="177">
        <v>2</v>
      </c>
      <c r="B35" s="138"/>
      <c r="C35" s="139"/>
      <c r="D35" s="54" t="s">
        <v>119</v>
      </c>
      <c r="E35" s="140" t="str">
        <f>E5</f>
        <v>Brodé (+ phrase)</v>
      </c>
      <c r="F35" s="141" t="str">
        <f>F5</f>
        <v>Brodé</v>
      </c>
      <c r="G35" s="142"/>
      <c r="H35" s="143"/>
      <c r="I35" s="157"/>
      <c r="J35" s="157"/>
      <c r="K35" s="157"/>
      <c r="L35" s="157"/>
      <c r="M35" s="157"/>
      <c r="N35" s="158"/>
      <c r="O35" s="158"/>
      <c r="P35" s="158"/>
      <c r="Q35" s="158"/>
      <c r="R35" s="158"/>
      <c r="S35" s="158"/>
      <c r="T35" s="159"/>
      <c r="U35" s="159"/>
      <c r="V35" s="159"/>
      <c r="W35" s="159"/>
      <c r="X35" s="241"/>
      <c r="Y35" s="241"/>
    </row>
    <row r="36" spans="1:25" s="56" customFormat="1" ht="23.25" customHeight="1" x14ac:dyDescent="0.35">
      <c r="A36" s="178">
        <v>2</v>
      </c>
      <c r="B36" s="171" t="s">
        <v>122</v>
      </c>
      <c r="C36" s="172"/>
      <c r="D36" s="100"/>
      <c r="E36" s="101">
        <f>(0.6*'Lot 2-BPU'!$N$38)+(0.3*'Lot 2-BPU'!$N$39)+(0.1*'Lot 2-BPU'!$N$19)</f>
        <v>0</v>
      </c>
      <c r="F36" s="102">
        <f>'Lot 2-BPU'!$N$21</f>
        <v>0</v>
      </c>
      <c r="G36" s="103">
        <f>(0.3*'Lot 2-BPU'!$N$11)+(0.3*'Lot 2-BPU'!$N$12)+(0.2*'Lot 2-BPU'!$N$13)+(0.2*'Lot 2-BPU'!$N$42)</f>
        <v>0</v>
      </c>
      <c r="H36" s="104">
        <f>(0.2*'Lot 2-BPU'!$N$43)+(0.2*'Lot 2-BPU'!$N$23)+(0.15*'Lot 2-BPU'!$N$35)+(0.15*'Lot 2-BPU'!$N$44)+(0.1*'Lot 2-BPU'!$N$46)+(0.1*'Lot 2-BPU'!$N$47)+(0.1*'Lot 2-BPU'!$N$45)</f>
        <v>0</v>
      </c>
      <c r="I36" s="105">
        <f>'Lot 2-BPU'!$B$65</f>
        <v>0</v>
      </c>
      <c r="J36" s="105">
        <f>'Lot 2-BPU'!$B$64</f>
        <v>0</v>
      </c>
      <c r="K36" s="105">
        <f>'Lot 2-BPU'!$B$63</f>
        <v>0</v>
      </c>
      <c r="L36" s="105">
        <f>'Lot 2-BPU'!$B$67</f>
        <v>0</v>
      </c>
      <c r="M36" s="105">
        <f>'Lot 2-BPU'!$B$66</f>
        <v>0</v>
      </c>
      <c r="N36" s="106">
        <f>'Lot 2-BPU'!$M$49</f>
        <v>0</v>
      </c>
      <c r="O36" s="106">
        <f>'Lot 2-BPU'!$M$51</f>
        <v>0</v>
      </c>
      <c r="P36" s="106">
        <f>'Lot 2-BPU'!$M$52</f>
        <v>0</v>
      </c>
      <c r="Q36" s="106">
        <f>'Lot 2-BPU'!$M$56</f>
        <v>0</v>
      </c>
      <c r="R36" s="106">
        <f>'Lot 2-BPU'!$M$55</f>
        <v>0</v>
      </c>
      <c r="S36" s="106">
        <f>'Lot 2-BPU'!$M$54</f>
        <v>0</v>
      </c>
      <c r="T36" s="107">
        <f>'Lot 2-BPU'!$M$57</f>
        <v>0</v>
      </c>
      <c r="U36" s="107">
        <f>'Lot 2-BPU'!$M$58</f>
        <v>0</v>
      </c>
      <c r="V36" s="107">
        <f>'Lot 2-BPU'!$M$59</f>
        <v>0</v>
      </c>
      <c r="W36" s="107">
        <f>'Lot 2-BPU'!$M$60</f>
        <v>0</v>
      </c>
      <c r="X36" s="241"/>
      <c r="Y36" s="241"/>
    </row>
    <row r="37" spans="1:25" s="169" customFormat="1" ht="27.65" customHeight="1" x14ac:dyDescent="0.35">
      <c r="A37" s="179">
        <v>2</v>
      </c>
      <c r="B37" s="173" t="s">
        <v>123</v>
      </c>
      <c r="C37" s="174"/>
      <c r="D37" s="161"/>
      <c r="E37" s="162">
        <f>E36*'Lot 2-BPU'!$B$69</f>
        <v>0</v>
      </c>
      <c r="F37" s="163">
        <f>F36*'Lot 1-BPU'!$B$69</f>
        <v>0</v>
      </c>
      <c r="G37" s="164">
        <f>G36*'Lot 1-BPU'!$B$69</f>
        <v>0</v>
      </c>
      <c r="H37" s="165">
        <f>H36*'Lot 1-BPU'!$B$69</f>
        <v>0</v>
      </c>
      <c r="I37" s="166">
        <f>I36</f>
        <v>0</v>
      </c>
      <c r="J37" s="166">
        <f t="shared" ref="J37:M37" si="13">J36</f>
        <v>0</v>
      </c>
      <c r="K37" s="166">
        <f t="shared" si="13"/>
        <v>0</v>
      </c>
      <c r="L37" s="166">
        <f t="shared" si="13"/>
        <v>0</v>
      </c>
      <c r="M37" s="166">
        <f t="shared" si="13"/>
        <v>0</v>
      </c>
      <c r="N37" s="167">
        <f>N36*'Lot 1-BPU'!$B$69</f>
        <v>0</v>
      </c>
      <c r="O37" s="167">
        <f>O36*'Lot 1-BPU'!$B$69</f>
        <v>0</v>
      </c>
      <c r="P37" s="167">
        <f>P36*'Lot 1-BPU'!$B$69</f>
        <v>0</v>
      </c>
      <c r="Q37" s="167">
        <f>Q36*'Lot 1-BPU'!$B$69</f>
        <v>0</v>
      </c>
      <c r="R37" s="167">
        <f>R36*'Lot 1-BPU'!$B$69</f>
        <v>0</v>
      </c>
      <c r="S37" s="167">
        <f>S36*'Lot 1-BPU'!$B$69</f>
        <v>0</v>
      </c>
      <c r="T37" s="168">
        <f>T36*'Lot 1-BPU'!$B$69</f>
        <v>0</v>
      </c>
      <c r="U37" s="168">
        <f>U36*'Lot 1-BPU'!$B$69</f>
        <v>0</v>
      </c>
      <c r="V37" s="168">
        <f>V36*'Lot 1-BPU'!$B$69</f>
        <v>0</v>
      </c>
      <c r="W37" s="168">
        <f>W36*'Lot 1-BPU'!$B$69</f>
        <v>0</v>
      </c>
      <c r="X37" s="242"/>
      <c r="Y37" s="242"/>
    </row>
    <row r="38" spans="1:25" s="189" customFormat="1" ht="17.149999999999999" customHeight="1" x14ac:dyDescent="0.35">
      <c r="A38" s="182">
        <v>2</v>
      </c>
      <c r="B38" s="183" t="s">
        <v>146</v>
      </c>
      <c r="C38" s="182">
        <v>2</v>
      </c>
      <c r="D38" s="184" t="s">
        <v>124</v>
      </c>
      <c r="E38" s="190">
        <v>495</v>
      </c>
      <c r="F38" s="190">
        <v>200</v>
      </c>
      <c r="G38" s="190"/>
      <c r="H38" s="190"/>
      <c r="I38" s="187"/>
      <c r="J38" s="187"/>
      <c r="K38" s="187"/>
      <c r="L38" s="187"/>
      <c r="M38" s="187"/>
      <c r="N38" s="92">
        <v>2</v>
      </c>
      <c r="O38" s="92">
        <v>2</v>
      </c>
      <c r="P38" s="187"/>
      <c r="Q38" s="187"/>
      <c r="R38" s="187"/>
      <c r="S38" s="187"/>
      <c r="T38" s="187"/>
      <c r="U38" s="187"/>
      <c r="V38" s="187"/>
      <c r="W38" s="187"/>
      <c r="X38" s="188"/>
      <c r="Y38" s="188"/>
    </row>
    <row r="39" spans="1:25" s="86" customFormat="1" ht="20.25" customHeight="1" x14ac:dyDescent="0.35">
      <c r="A39" s="83">
        <v>2</v>
      </c>
      <c r="B39" s="82" t="s">
        <v>149</v>
      </c>
      <c r="C39" s="83">
        <v>2</v>
      </c>
      <c r="D39" s="84" t="s">
        <v>126</v>
      </c>
      <c r="E39" s="85">
        <f>E38*E37</f>
        <v>0</v>
      </c>
      <c r="F39" s="85">
        <f t="shared" ref="F39:W39" si="14">F38*F37</f>
        <v>0</v>
      </c>
      <c r="G39" s="85"/>
      <c r="H39" s="85"/>
      <c r="I39" s="85">
        <f t="shared" si="14"/>
        <v>0</v>
      </c>
      <c r="J39" s="85">
        <f t="shared" si="14"/>
        <v>0</v>
      </c>
      <c r="K39" s="85">
        <f t="shared" si="14"/>
        <v>0</v>
      </c>
      <c r="L39" s="85">
        <f t="shared" si="14"/>
        <v>0</v>
      </c>
      <c r="M39" s="85">
        <f t="shared" si="14"/>
        <v>0</v>
      </c>
      <c r="N39" s="85">
        <f t="shared" si="14"/>
        <v>0</v>
      </c>
      <c r="O39" s="85">
        <f t="shared" si="14"/>
        <v>0</v>
      </c>
      <c r="P39" s="85">
        <f t="shared" si="14"/>
        <v>0</v>
      </c>
      <c r="Q39" s="85">
        <f t="shared" si="14"/>
        <v>0</v>
      </c>
      <c r="R39" s="85">
        <f t="shared" si="14"/>
        <v>0</v>
      </c>
      <c r="S39" s="85">
        <f t="shared" si="14"/>
        <v>0</v>
      </c>
      <c r="T39" s="85">
        <f t="shared" si="14"/>
        <v>0</v>
      </c>
      <c r="U39" s="85">
        <f t="shared" si="14"/>
        <v>0</v>
      </c>
      <c r="V39" s="85">
        <f t="shared" si="14"/>
        <v>0</v>
      </c>
      <c r="W39" s="85">
        <f t="shared" si="14"/>
        <v>0</v>
      </c>
      <c r="X39" s="85">
        <f>SUM(E39:W39)</f>
        <v>0</v>
      </c>
      <c r="Y39" s="85">
        <f>X39*4</f>
        <v>0</v>
      </c>
    </row>
    <row r="40" spans="1:25" s="185" customFormat="1" ht="17.149999999999999" customHeight="1" x14ac:dyDescent="0.35">
      <c r="A40" s="192"/>
      <c r="B40" s="193"/>
      <c r="C40" s="192"/>
      <c r="D40" s="194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6"/>
      <c r="Y40" s="197"/>
    </row>
    <row r="41" spans="1:25" s="185" customFormat="1" ht="17.149999999999999" customHeight="1" x14ac:dyDescent="0.35">
      <c r="A41" s="198"/>
      <c r="B41" s="199"/>
      <c r="C41" s="198"/>
      <c r="D41" s="200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2"/>
      <c r="Y41" s="203"/>
    </row>
    <row r="42" spans="1:25" s="47" customFormat="1" ht="29.15" customHeight="1" x14ac:dyDescent="0.35">
      <c r="A42" s="254" t="str">
        <f>A2</f>
        <v>Scénario 1</v>
      </c>
      <c r="B42" s="255"/>
      <c r="C42" s="255"/>
      <c r="D42" s="256"/>
      <c r="E42" s="249" t="s">
        <v>89</v>
      </c>
      <c r="F42" s="250"/>
      <c r="G42" s="250"/>
      <c r="H42" s="250"/>
      <c r="I42" s="251" t="s">
        <v>90</v>
      </c>
      <c r="J42" s="251"/>
      <c r="K42" s="251"/>
      <c r="L42" s="251"/>
      <c r="M42" s="251"/>
      <c r="N42" s="252" t="s">
        <v>91</v>
      </c>
      <c r="O42" s="252"/>
      <c r="P42" s="252"/>
      <c r="Q42" s="252"/>
      <c r="R42" s="252"/>
      <c r="S42" s="252"/>
      <c r="T42" s="253" t="s">
        <v>92</v>
      </c>
      <c r="U42" s="253"/>
      <c r="V42" s="253"/>
      <c r="W42" s="253"/>
      <c r="X42" s="240" t="s">
        <v>93</v>
      </c>
      <c r="Y42" s="240" t="s">
        <v>94</v>
      </c>
    </row>
    <row r="43" spans="1:25" s="55" customFormat="1" ht="25" customHeight="1" x14ac:dyDescent="0.35">
      <c r="A43" s="53" t="s">
        <v>95</v>
      </c>
      <c r="B43" s="52"/>
      <c r="C43" s="53"/>
      <c r="D43" s="54" t="s">
        <v>96</v>
      </c>
      <c r="E43" s="48" t="s">
        <v>97</v>
      </c>
      <c r="F43" s="49" t="s">
        <v>98</v>
      </c>
      <c r="G43" s="50"/>
      <c r="H43" s="51"/>
      <c r="I43" s="243" t="s">
        <v>101</v>
      </c>
      <c r="J43" s="243" t="s">
        <v>102</v>
      </c>
      <c r="K43" s="243" t="s">
        <v>103</v>
      </c>
      <c r="L43" s="243" t="s">
        <v>104</v>
      </c>
      <c r="M43" s="243" t="s">
        <v>105</v>
      </c>
      <c r="N43" s="245" t="s">
        <v>106</v>
      </c>
      <c r="O43" s="245" t="s">
        <v>107</v>
      </c>
      <c r="P43" s="245" t="s">
        <v>108</v>
      </c>
      <c r="Q43" s="245" t="s">
        <v>64</v>
      </c>
      <c r="R43" s="245" t="s">
        <v>109</v>
      </c>
      <c r="S43" s="245" t="s">
        <v>62</v>
      </c>
      <c r="T43" s="247" t="s">
        <v>110</v>
      </c>
      <c r="U43" s="247" t="s">
        <v>111</v>
      </c>
      <c r="V43" s="247" t="s">
        <v>112</v>
      </c>
      <c r="W43" s="247" t="s">
        <v>113</v>
      </c>
      <c r="X43" s="241"/>
      <c r="Y43" s="241"/>
    </row>
    <row r="44" spans="1:25" s="144" customFormat="1" ht="31.5" x14ac:dyDescent="0.35">
      <c r="A44" s="170">
        <v>3</v>
      </c>
      <c r="B44" s="138"/>
      <c r="C44" s="139"/>
      <c r="D44" s="54" t="s">
        <v>114</v>
      </c>
      <c r="E44" s="146" t="str">
        <f>E4</f>
        <v>60% Blouse Image ML 
30% Blouse Image MC
10% Tunique Cata MC</v>
      </c>
      <c r="F44" s="160" t="str">
        <f>F4</f>
        <v>100% Blouse Labo</v>
      </c>
      <c r="G44" s="145"/>
      <c r="H44" s="147"/>
      <c r="I44" s="244"/>
      <c r="J44" s="244"/>
      <c r="K44" s="244"/>
      <c r="L44" s="244"/>
      <c r="M44" s="244"/>
      <c r="N44" s="246"/>
      <c r="O44" s="246"/>
      <c r="P44" s="246"/>
      <c r="Q44" s="246"/>
      <c r="R44" s="246"/>
      <c r="S44" s="246"/>
      <c r="T44" s="248"/>
      <c r="U44" s="248"/>
      <c r="V44" s="248"/>
      <c r="W44" s="248"/>
      <c r="X44" s="241"/>
      <c r="Y44" s="241"/>
    </row>
    <row r="45" spans="1:25" s="144" customFormat="1" ht="10.5" x14ac:dyDescent="0.35">
      <c r="A45" s="177">
        <v>3</v>
      </c>
      <c r="B45" s="138"/>
      <c r="C45" s="139"/>
      <c r="D45" s="54" t="s">
        <v>119</v>
      </c>
      <c r="E45" s="140" t="str">
        <f>E5</f>
        <v>Brodé (+ phrase)</v>
      </c>
      <c r="F45" s="141" t="str">
        <f>F5</f>
        <v>Brodé</v>
      </c>
      <c r="G45" s="142"/>
      <c r="H45" s="143"/>
      <c r="I45" s="157"/>
      <c r="J45" s="157"/>
      <c r="K45" s="157"/>
      <c r="L45" s="157"/>
      <c r="M45" s="157"/>
      <c r="N45" s="158"/>
      <c r="O45" s="158"/>
      <c r="P45" s="158"/>
      <c r="Q45" s="158"/>
      <c r="R45" s="158"/>
      <c r="S45" s="158"/>
      <c r="T45" s="159"/>
      <c r="U45" s="159"/>
      <c r="V45" s="159"/>
      <c r="W45" s="159"/>
      <c r="X45" s="241"/>
      <c r="Y45" s="241"/>
    </row>
    <row r="46" spans="1:25" s="56" customFormat="1" ht="23.25" customHeight="1" x14ac:dyDescent="0.35">
      <c r="A46" s="204">
        <v>3</v>
      </c>
      <c r="B46" s="205" t="s">
        <v>122</v>
      </c>
      <c r="C46" s="205"/>
      <c r="D46" s="206"/>
      <c r="E46" s="101">
        <f>(0.6*'Lot 3-BPU'!$N$38)+(0.3*'Lot 3-BPU'!$N$39)+(0.1*'Lot 3-BPU'!$N$19)</f>
        <v>0</v>
      </c>
      <c r="F46" s="102">
        <f>'Lot 3-BPU'!$N$21</f>
        <v>0</v>
      </c>
      <c r="G46" s="103">
        <f>(0.3*'Lot 3-BPU'!$N$11)+(0.3*'Lot 3-BPU'!$N$12)+(0.2*'Lot 3-BPU'!$N$13)+(0.2*'Lot 3-BPU'!$N$42)</f>
        <v>0</v>
      </c>
      <c r="H46" s="104">
        <f>(0.2*'Lot 3-BPU'!$N$43)+(0.2*'Lot 3-BPU'!$N$23)+(0.15*'Lot 3-BPU'!$N$35)+(0.15*'Lot 3-BPU'!$N$44)+(0.1*'Lot 3-BPU'!$N$46)+(0.1*'Lot 3-BPU'!$N$47)+(0.1*'Lot 3-BPU'!$N$45)</f>
        <v>0</v>
      </c>
      <c r="I46" s="105">
        <f>'Lot 3-BPU'!$B$65</f>
        <v>0</v>
      </c>
      <c r="J46" s="105">
        <f>'Lot 3-BPU'!$B$64</f>
        <v>0</v>
      </c>
      <c r="K46" s="105">
        <f>'Lot 3-BPU'!$B$63</f>
        <v>0</v>
      </c>
      <c r="L46" s="105">
        <f>'Lot 3-BPU'!$B$67</f>
        <v>0</v>
      </c>
      <c r="M46" s="105">
        <f>'Lot 3-BPU'!$B$66</f>
        <v>0</v>
      </c>
      <c r="N46" s="106">
        <f>'Lot 3-BPU'!$M$49</f>
        <v>0</v>
      </c>
      <c r="O46" s="106">
        <f>'Lot 3-BPU'!$M$51</f>
        <v>0</v>
      </c>
      <c r="P46" s="106">
        <f>'Lot 3-BPU'!$M$52</f>
        <v>0</v>
      </c>
      <c r="Q46" s="106">
        <f>'Lot 3-BPU'!$M$56</f>
        <v>0</v>
      </c>
      <c r="R46" s="106">
        <f>'Lot 3-BPU'!$M$55</f>
        <v>0</v>
      </c>
      <c r="S46" s="106">
        <f>'Lot 3-BPU'!$M$54</f>
        <v>0</v>
      </c>
      <c r="T46" s="107">
        <f>'Lot 3-BPU'!$M$57</f>
        <v>0</v>
      </c>
      <c r="U46" s="107">
        <f>'Lot 3-BPU'!$M$58</f>
        <v>0</v>
      </c>
      <c r="V46" s="107">
        <f>'Lot 3-BPU'!$M$59</f>
        <v>0</v>
      </c>
      <c r="W46" s="107">
        <f>'Lot 3-BPU'!$M$60</f>
        <v>0</v>
      </c>
      <c r="X46" s="241"/>
      <c r="Y46" s="241"/>
    </row>
    <row r="47" spans="1:25" s="169" customFormat="1" ht="12.75" customHeight="1" x14ac:dyDescent="0.35">
      <c r="A47" s="207">
        <v>3</v>
      </c>
      <c r="B47" s="208" t="s">
        <v>137</v>
      </c>
      <c r="C47" s="208"/>
      <c r="D47" s="209"/>
      <c r="E47" s="162">
        <f>E46*'Lot 1-BPU'!$B$69</f>
        <v>0</v>
      </c>
      <c r="F47" s="163">
        <f>F46*'Lot 1-BPU'!$B$69</f>
        <v>0</v>
      </c>
      <c r="G47" s="164">
        <f>G46*'Lot 1-BPU'!$B$69</f>
        <v>0</v>
      </c>
      <c r="H47" s="165">
        <f>H46*'Lot 1-BPU'!$B$69</f>
        <v>0</v>
      </c>
      <c r="I47" s="166">
        <f>I46</f>
        <v>0</v>
      </c>
      <c r="J47" s="166">
        <f t="shared" ref="J47:M47" si="15">J46</f>
        <v>0</v>
      </c>
      <c r="K47" s="166">
        <f t="shared" si="15"/>
        <v>0</v>
      </c>
      <c r="L47" s="166">
        <f t="shared" si="15"/>
        <v>0</v>
      </c>
      <c r="M47" s="166">
        <f t="shared" si="15"/>
        <v>0</v>
      </c>
      <c r="N47" s="167">
        <f>N46*'Lot 1-BPU'!$B$69</f>
        <v>0</v>
      </c>
      <c r="O47" s="167">
        <f>O46*'Lot 1-BPU'!$B$69</f>
        <v>0</v>
      </c>
      <c r="P47" s="167">
        <f>P46*'Lot 1-BPU'!$B$69</f>
        <v>0</v>
      </c>
      <c r="Q47" s="167">
        <f>Q46*'Lot 1-BPU'!$B$69</f>
        <v>0</v>
      </c>
      <c r="R47" s="167">
        <f>R46*'Lot 1-BPU'!$B$69</f>
        <v>0</v>
      </c>
      <c r="S47" s="167">
        <f>S46*'Lot 1-BPU'!$B$69</f>
        <v>0</v>
      </c>
      <c r="T47" s="168">
        <f>T46*'Lot 1-BPU'!$B$69</f>
        <v>0</v>
      </c>
      <c r="U47" s="168">
        <f>U46*'Lot 1-BPU'!$B$69</f>
        <v>0</v>
      </c>
      <c r="V47" s="168">
        <f>V46*'Lot 1-BPU'!$B$69</f>
        <v>0</v>
      </c>
      <c r="W47" s="168">
        <f>W46*'Lot 1-BPU'!$B$69</f>
        <v>0</v>
      </c>
      <c r="X47" s="242"/>
      <c r="Y47" s="242"/>
    </row>
    <row r="48" spans="1:25" ht="17.149999999999999" customHeight="1" x14ac:dyDescent="0.35">
      <c r="A48" s="68">
        <v>3</v>
      </c>
      <c r="B48" s="67" t="s">
        <v>145</v>
      </c>
      <c r="C48" s="68">
        <v>1</v>
      </c>
      <c r="D48" s="69" t="s">
        <v>124</v>
      </c>
      <c r="E48" s="191">
        <v>220</v>
      </c>
      <c r="F48" s="191">
        <v>150</v>
      </c>
      <c r="G48" s="191"/>
      <c r="H48" s="191"/>
      <c r="I48" s="71"/>
      <c r="J48" s="71"/>
      <c r="K48" s="71"/>
      <c r="L48" s="71"/>
      <c r="M48" s="71"/>
      <c r="N48" s="92">
        <v>2</v>
      </c>
      <c r="O48" s="92">
        <v>2</v>
      </c>
      <c r="P48" s="72"/>
      <c r="Q48" s="72"/>
      <c r="R48" s="72"/>
      <c r="S48" s="72"/>
      <c r="T48" s="71"/>
      <c r="U48" s="71"/>
      <c r="V48" s="71"/>
      <c r="W48" s="71"/>
      <c r="X48" s="73"/>
      <c r="Y48" s="73"/>
    </row>
    <row r="49" spans="1:25" s="86" customFormat="1" ht="20.25" customHeight="1" x14ac:dyDescent="0.35">
      <c r="A49" s="83">
        <v>3</v>
      </c>
      <c r="B49" s="82" t="s">
        <v>150</v>
      </c>
      <c r="C49" s="83">
        <v>1</v>
      </c>
      <c r="D49" s="84" t="s">
        <v>126</v>
      </c>
      <c r="E49" s="85">
        <f t="shared" ref="E49:S49" si="16">E48*E$7</f>
        <v>0</v>
      </c>
      <c r="F49" s="85">
        <f t="shared" si="16"/>
        <v>0</v>
      </c>
      <c r="G49" s="85"/>
      <c r="H49" s="85"/>
      <c r="I49" s="85">
        <f t="shared" si="16"/>
        <v>0</v>
      </c>
      <c r="J49" s="85">
        <f t="shared" si="16"/>
        <v>0</v>
      </c>
      <c r="K49" s="85">
        <f t="shared" si="16"/>
        <v>0</v>
      </c>
      <c r="L49" s="85">
        <f t="shared" si="16"/>
        <v>0</v>
      </c>
      <c r="M49" s="85">
        <f t="shared" si="16"/>
        <v>0</v>
      </c>
      <c r="N49" s="85">
        <f t="shared" si="16"/>
        <v>0</v>
      </c>
      <c r="O49" s="85">
        <f t="shared" si="16"/>
        <v>0</v>
      </c>
      <c r="P49" s="85">
        <f t="shared" si="16"/>
        <v>0</v>
      </c>
      <c r="Q49" s="85">
        <f t="shared" si="16"/>
        <v>0</v>
      </c>
      <c r="R49" s="85">
        <f t="shared" si="16"/>
        <v>0</v>
      </c>
      <c r="S49" s="85">
        <f t="shared" si="16"/>
        <v>0</v>
      </c>
      <c r="T49" s="85"/>
      <c r="U49" s="85"/>
      <c r="V49" s="85"/>
      <c r="W49" s="85"/>
      <c r="X49" s="85">
        <f>SUM(E49:W49)</f>
        <v>0</v>
      </c>
      <c r="Y49" s="85">
        <f>X49*4</f>
        <v>0</v>
      </c>
    </row>
    <row r="50" spans="1:25" s="76" customFormat="1" ht="17.149999999999999" customHeight="1" x14ac:dyDescent="0.35">
      <c r="A50" s="192"/>
      <c r="B50" s="193"/>
      <c r="C50" s="192"/>
      <c r="D50" s="194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6"/>
      <c r="Y50" s="197"/>
    </row>
    <row r="51" spans="1:25" s="76" customFormat="1" ht="17.149999999999999" customHeight="1" x14ac:dyDescent="0.35">
      <c r="A51" s="198"/>
      <c r="B51" s="199"/>
      <c r="C51" s="198"/>
      <c r="D51" s="200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2"/>
      <c r="Y51" s="203"/>
    </row>
    <row r="52" spans="1:25" s="47" customFormat="1" ht="29.15" customHeight="1" x14ac:dyDescent="0.35">
      <c r="A52" s="254" t="str">
        <f>A2</f>
        <v>Scénario 1</v>
      </c>
      <c r="B52" s="255"/>
      <c r="C52" s="255"/>
      <c r="D52" s="256"/>
      <c r="E52" s="249" t="s">
        <v>89</v>
      </c>
      <c r="F52" s="250"/>
      <c r="G52" s="250"/>
      <c r="H52" s="250"/>
      <c r="I52" s="251" t="s">
        <v>90</v>
      </c>
      <c r="J52" s="251"/>
      <c r="K52" s="251"/>
      <c r="L52" s="251"/>
      <c r="M52" s="251"/>
      <c r="N52" s="252" t="s">
        <v>91</v>
      </c>
      <c r="O52" s="252"/>
      <c r="P52" s="252"/>
      <c r="Q52" s="252"/>
      <c r="R52" s="252"/>
      <c r="S52" s="252"/>
      <c r="T52" s="253" t="s">
        <v>92</v>
      </c>
      <c r="U52" s="253"/>
      <c r="V52" s="253"/>
      <c r="W52" s="253"/>
      <c r="X52" s="240" t="s">
        <v>93</v>
      </c>
      <c r="Y52" s="240" t="s">
        <v>94</v>
      </c>
    </row>
    <row r="53" spans="1:25" s="55" customFormat="1" ht="25" customHeight="1" x14ac:dyDescent="0.35">
      <c r="A53" s="53" t="s">
        <v>95</v>
      </c>
      <c r="B53" s="52"/>
      <c r="C53" s="53"/>
      <c r="D53" s="54" t="s">
        <v>96</v>
      </c>
      <c r="E53" s="48" t="s">
        <v>97</v>
      </c>
      <c r="F53" s="49" t="s">
        <v>98</v>
      </c>
      <c r="G53" s="50"/>
      <c r="H53" s="51"/>
      <c r="I53" s="243" t="s">
        <v>101</v>
      </c>
      <c r="J53" s="243" t="s">
        <v>102</v>
      </c>
      <c r="K53" s="243" t="s">
        <v>103</v>
      </c>
      <c r="L53" s="243" t="s">
        <v>104</v>
      </c>
      <c r="M53" s="243" t="s">
        <v>105</v>
      </c>
      <c r="N53" s="245" t="s">
        <v>106</v>
      </c>
      <c r="O53" s="245" t="s">
        <v>107</v>
      </c>
      <c r="P53" s="245" t="s">
        <v>108</v>
      </c>
      <c r="Q53" s="245" t="s">
        <v>64</v>
      </c>
      <c r="R53" s="245" t="s">
        <v>109</v>
      </c>
      <c r="S53" s="245" t="s">
        <v>62</v>
      </c>
      <c r="T53" s="247" t="s">
        <v>110</v>
      </c>
      <c r="U53" s="247" t="s">
        <v>111</v>
      </c>
      <c r="V53" s="247" t="s">
        <v>112</v>
      </c>
      <c r="W53" s="247" t="s">
        <v>113</v>
      </c>
      <c r="X53" s="241"/>
      <c r="Y53" s="241"/>
    </row>
    <row r="54" spans="1:25" s="144" customFormat="1" ht="31.5" x14ac:dyDescent="0.35">
      <c r="A54" s="170">
        <v>4</v>
      </c>
      <c r="B54" s="138"/>
      <c r="C54" s="139"/>
      <c r="D54" s="54" t="s">
        <v>114</v>
      </c>
      <c r="E54" s="146" t="str">
        <f>E4</f>
        <v>60% Blouse Image ML 
30% Blouse Image MC
10% Tunique Cata MC</v>
      </c>
      <c r="F54" s="160" t="str">
        <f>F4</f>
        <v>100% Blouse Labo</v>
      </c>
      <c r="G54" s="145"/>
      <c r="H54" s="147"/>
      <c r="I54" s="244"/>
      <c r="J54" s="244"/>
      <c r="K54" s="244"/>
      <c r="L54" s="244"/>
      <c r="M54" s="244"/>
      <c r="N54" s="246"/>
      <c r="O54" s="246"/>
      <c r="P54" s="246"/>
      <c r="Q54" s="246"/>
      <c r="R54" s="246"/>
      <c r="S54" s="246"/>
      <c r="T54" s="248"/>
      <c r="U54" s="248"/>
      <c r="V54" s="248"/>
      <c r="W54" s="248"/>
      <c r="X54" s="241"/>
      <c r="Y54" s="241"/>
    </row>
    <row r="55" spans="1:25" s="144" customFormat="1" ht="10.5" x14ac:dyDescent="0.35">
      <c r="A55" s="177">
        <v>4</v>
      </c>
      <c r="B55" s="138"/>
      <c r="C55" s="139"/>
      <c r="D55" s="54" t="s">
        <v>119</v>
      </c>
      <c r="E55" s="140" t="str">
        <f>E5</f>
        <v>Brodé (+ phrase)</v>
      </c>
      <c r="F55" s="141" t="str">
        <f>F5</f>
        <v>Brodé</v>
      </c>
      <c r="G55" s="142"/>
      <c r="H55" s="143"/>
      <c r="I55" s="157"/>
      <c r="J55" s="157"/>
      <c r="K55" s="157"/>
      <c r="L55" s="157"/>
      <c r="M55" s="157"/>
      <c r="N55" s="158"/>
      <c r="O55" s="158"/>
      <c r="P55" s="158"/>
      <c r="Q55" s="158"/>
      <c r="R55" s="158"/>
      <c r="S55" s="158"/>
      <c r="T55" s="159"/>
      <c r="U55" s="159"/>
      <c r="V55" s="159"/>
      <c r="W55" s="159"/>
      <c r="X55" s="241"/>
      <c r="Y55" s="241"/>
    </row>
    <row r="56" spans="1:25" s="56" customFormat="1" ht="23.25" customHeight="1" x14ac:dyDescent="0.35">
      <c r="A56" s="204">
        <v>4</v>
      </c>
      <c r="B56" s="205" t="s">
        <v>122</v>
      </c>
      <c r="C56" s="205"/>
      <c r="D56" s="206"/>
      <c r="E56" s="101">
        <f>(0.6*'Lot 4-BPU'!$N$38)+(0.3*'Lot 4-BPU'!$N$39)+(0.1*'Lot 4-BPU'!$N$19)</f>
        <v>0</v>
      </c>
      <c r="F56" s="102">
        <f>'Lot 4-BPU'!$N$21</f>
        <v>0</v>
      </c>
      <c r="G56" s="103">
        <f>(0.3*'Lot 4-BPU'!$N$11)+(0.3*'Lot 4-BPU'!$N$12)+(0.2*'Lot 4-BPU'!$N$13)+(0.2*'Lot 4-BPU'!$N$42)</f>
        <v>0</v>
      </c>
      <c r="H56" s="104">
        <f>(0.2*'Lot 4-BPU'!$N$43)+(0.2*'Lot 4-BPU'!$N$23)+(0.15*'Lot 4-BPU'!$N$35)+(0.15*'Lot 4-BPU'!$N$44)+(0.1*'Lot 4-BPU'!$N$46)+(0.1*'Lot 4-BPU'!$N$47)+(0.1*'Lot 4-BPU'!$N$45)</f>
        <v>0</v>
      </c>
      <c r="I56" s="105">
        <f>'Lot 4-BPU'!$B$65</f>
        <v>0</v>
      </c>
      <c r="J56" s="105">
        <f>'Lot 4-BPU'!$B$64</f>
        <v>0</v>
      </c>
      <c r="K56" s="105">
        <f>'Lot 4-BPU'!$B$63</f>
        <v>0</v>
      </c>
      <c r="L56" s="105">
        <f>'Lot 4-BPU'!$B$67</f>
        <v>0</v>
      </c>
      <c r="M56" s="105">
        <f>'Lot 4-BPU'!$B$66</f>
        <v>0</v>
      </c>
      <c r="N56" s="106">
        <f>'Lot 4-BPU'!$M$49</f>
        <v>0</v>
      </c>
      <c r="O56" s="106">
        <f>'Lot 4-BPU'!$M$51</f>
        <v>0</v>
      </c>
      <c r="P56" s="106">
        <f>'Lot 4-BPU'!$M$52</f>
        <v>0</v>
      </c>
      <c r="Q56" s="106">
        <f>'Lot 4-BPU'!$M$56</f>
        <v>0</v>
      </c>
      <c r="R56" s="106">
        <f>'Lot 4-BPU'!$M$55</f>
        <v>0</v>
      </c>
      <c r="S56" s="106">
        <f>'Lot 4-BPU'!$M$54</f>
        <v>0</v>
      </c>
      <c r="T56" s="107">
        <f>'Lot 4-BPU'!$M$57</f>
        <v>0</v>
      </c>
      <c r="U56" s="107">
        <f>'Lot 4-BPU'!$M$58</f>
        <v>0</v>
      </c>
      <c r="V56" s="107">
        <f>'Lot 4-BPU'!$M$59</f>
        <v>0</v>
      </c>
      <c r="W56" s="107">
        <f>'Lot 4-BPU'!$M$60</f>
        <v>0</v>
      </c>
      <c r="X56" s="241"/>
      <c r="Y56" s="241"/>
    </row>
    <row r="57" spans="1:25" s="169" customFormat="1" ht="24.65" customHeight="1" x14ac:dyDescent="0.35">
      <c r="A57" s="207">
        <v>4</v>
      </c>
      <c r="B57" s="208" t="s">
        <v>123</v>
      </c>
      <c r="C57" s="208"/>
      <c r="D57" s="209"/>
      <c r="E57" s="162">
        <f>E56*'Lot 1-BPU'!$B$69</f>
        <v>0</v>
      </c>
      <c r="F57" s="163">
        <f>F56*'Lot 1-BPU'!$B$69</f>
        <v>0</v>
      </c>
      <c r="G57" s="164">
        <f>G56*'Lot 1-BPU'!$B$69</f>
        <v>0</v>
      </c>
      <c r="H57" s="165">
        <f>H56*'Lot 1-BPU'!$B$69</f>
        <v>0</v>
      </c>
      <c r="I57" s="166">
        <f>I56</f>
        <v>0</v>
      </c>
      <c r="J57" s="166">
        <f t="shared" ref="J57:M57" si="17">J56</f>
        <v>0</v>
      </c>
      <c r="K57" s="166">
        <f t="shared" si="17"/>
        <v>0</v>
      </c>
      <c r="L57" s="166">
        <f t="shared" si="17"/>
        <v>0</v>
      </c>
      <c r="M57" s="166">
        <f t="shared" si="17"/>
        <v>0</v>
      </c>
      <c r="N57" s="167">
        <f>N56*'Lot 1-BPU'!$B$69</f>
        <v>0</v>
      </c>
      <c r="O57" s="167">
        <f>O56*'Lot 1-BPU'!$B$69</f>
        <v>0</v>
      </c>
      <c r="P57" s="167">
        <f>P56*'Lot 1-BPU'!$B$69</f>
        <v>0</v>
      </c>
      <c r="Q57" s="167">
        <f>Q56*'Lot 1-BPU'!$B$69</f>
        <v>0</v>
      </c>
      <c r="R57" s="167">
        <f>R56*'Lot 1-BPU'!$B$69</f>
        <v>0</v>
      </c>
      <c r="S57" s="167">
        <f>S56*'Lot 1-BPU'!$B$69</f>
        <v>0</v>
      </c>
      <c r="T57" s="168">
        <f>T56*'Lot 1-BPU'!$B$69</f>
        <v>0</v>
      </c>
      <c r="U57" s="168">
        <f>U56*'Lot 1-BPU'!$B$69</f>
        <v>0</v>
      </c>
      <c r="V57" s="168">
        <f>V56*'Lot 1-BPU'!$B$69</f>
        <v>0</v>
      </c>
      <c r="W57" s="168">
        <f>W56*'Lot 1-BPU'!$B$69</f>
        <v>0</v>
      </c>
      <c r="X57" s="242"/>
      <c r="Y57" s="242"/>
    </row>
    <row r="58" spans="1:25" s="189" customFormat="1" ht="17.149999999999999" customHeight="1" x14ac:dyDescent="0.35">
      <c r="A58" s="182">
        <v>4</v>
      </c>
      <c r="B58" s="183" t="s">
        <v>147</v>
      </c>
      <c r="C58" s="182">
        <v>1</v>
      </c>
      <c r="D58" s="184" t="s">
        <v>124</v>
      </c>
      <c r="E58" s="187">
        <v>220</v>
      </c>
      <c r="F58" s="187">
        <v>150</v>
      </c>
      <c r="G58" s="187"/>
      <c r="H58" s="187"/>
      <c r="I58" s="72"/>
      <c r="J58" s="72"/>
      <c r="K58" s="72"/>
      <c r="L58" s="72"/>
      <c r="M58" s="72"/>
      <c r="N58" s="92">
        <v>2</v>
      </c>
      <c r="O58" s="92">
        <v>2</v>
      </c>
      <c r="P58" s="72"/>
      <c r="Q58" s="72"/>
      <c r="R58" s="72"/>
      <c r="S58" s="72"/>
      <c r="T58" s="72"/>
      <c r="U58" s="72"/>
      <c r="V58" s="72"/>
      <c r="W58" s="72"/>
      <c r="X58" s="188"/>
      <c r="Y58" s="188"/>
    </row>
    <row r="59" spans="1:25" s="86" customFormat="1" ht="20.25" customHeight="1" x14ac:dyDescent="0.35">
      <c r="A59" s="83">
        <v>4</v>
      </c>
      <c r="B59" s="82" t="s">
        <v>151</v>
      </c>
      <c r="C59" s="83">
        <v>1</v>
      </c>
      <c r="D59" s="84" t="s">
        <v>126</v>
      </c>
      <c r="E59" s="85">
        <f>E58*E57</f>
        <v>0</v>
      </c>
      <c r="F59" s="85">
        <f t="shared" ref="F59:W59" si="18">F58*F57</f>
        <v>0</v>
      </c>
      <c r="G59" s="85"/>
      <c r="H59" s="85"/>
      <c r="I59" s="85">
        <f t="shared" si="18"/>
        <v>0</v>
      </c>
      <c r="J59" s="85">
        <f t="shared" si="18"/>
        <v>0</v>
      </c>
      <c r="K59" s="85">
        <f t="shared" si="18"/>
        <v>0</v>
      </c>
      <c r="L59" s="85">
        <f t="shared" si="18"/>
        <v>0</v>
      </c>
      <c r="M59" s="85">
        <f t="shared" si="18"/>
        <v>0</v>
      </c>
      <c r="N59" s="85">
        <f t="shared" si="18"/>
        <v>0</v>
      </c>
      <c r="O59" s="85">
        <f t="shared" si="18"/>
        <v>0</v>
      </c>
      <c r="P59" s="85">
        <f t="shared" si="18"/>
        <v>0</v>
      </c>
      <c r="Q59" s="85">
        <f t="shared" si="18"/>
        <v>0</v>
      </c>
      <c r="R59" s="85">
        <f t="shared" si="18"/>
        <v>0</v>
      </c>
      <c r="S59" s="85">
        <f t="shared" si="18"/>
        <v>0</v>
      </c>
      <c r="T59" s="85">
        <f t="shared" si="18"/>
        <v>0</v>
      </c>
      <c r="U59" s="85">
        <f t="shared" si="18"/>
        <v>0</v>
      </c>
      <c r="V59" s="85">
        <f t="shared" si="18"/>
        <v>0</v>
      </c>
      <c r="W59" s="85">
        <f t="shared" si="18"/>
        <v>0</v>
      </c>
      <c r="X59" s="85">
        <f>SUM(E59:W59)</f>
        <v>0</v>
      </c>
      <c r="Y59" s="85">
        <f>X59*48</f>
        <v>0</v>
      </c>
    </row>
    <row r="60" spans="1:25" s="186" customFormat="1" ht="17.149999999999999" customHeight="1" x14ac:dyDescent="0.35">
      <c r="A60" s="192"/>
      <c r="B60" s="193"/>
      <c r="C60" s="192"/>
      <c r="D60" s="194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6"/>
      <c r="Y60" s="197"/>
    </row>
    <row r="61" spans="1:25" s="186" customFormat="1" ht="17.149999999999999" customHeight="1" x14ac:dyDescent="0.35">
      <c r="A61" s="198"/>
      <c r="B61" s="199"/>
      <c r="C61" s="198"/>
      <c r="D61" s="200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2"/>
      <c r="Y61" s="203"/>
    </row>
    <row r="62" spans="1:25" s="47" customFormat="1" ht="29.15" customHeight="1" x14ac:dyDescent="0.35">
      <c r="A62" s="254" t="str">
        <f>A2</f>
        <v>Scénario 1</v>
      </c>
      <c r="B62" s="255"/>
      <c r="C62" s="255"/>
      <c r="D62" s="256"/>
      <c r="E62" s="249" t="s">
        <v>89</v>
      </c>
      <c r="F62" s="250"/>
      <c r="G62" s="250"/>
      <c r="H62" s="250"/>
      <c r="I62" s="251" t="s">
        <v>90</v>
      </c>
      <c r="J62" s="251"/>
      <c r="K62" s="251"/>
      <c r="L62" s="251"/>
      <c r="M62" s="251"/>
      <c r="N62" s="252" t="s">
        <v>91</v>
      </c>
      <c r="O62" s="252"/>
      <c r="P62" s="252"/>
      <c r="Q62" s="252"/>
      <c r="R62" s="252"/>
      <c r="S62" s="252"/>
      <c r="T62" s="253" t="s">
        <v>92</v>
      </c>
      <c r="U62" s="253"/>
      <c r="V62" s="253"/>
      <c r="W62" s="253"/>
      <c r="X62" s="240" t="s">
        <v>93</v>
      </c>
      <c r="Y62" s="240" t="s">
        <v>94</v>
      </c>
    </row>
    <row r="63" spans="1:25" s="55" customFormat="1" ht="25" customHeight="1" x14ac:dyDescent="0.35">
      <c r="A63" s="53" t="s">
        <v>95</v>
      </c>
      <c r="B63" s="52"/>
      <c r="C63" s="53"/>
      <c r="D63" s="54" t="s">
        <v>96</v>
      </c>
      <c r="E63" s="48" t="s">
        <v>97</v>
      </c>
      <c r="F63" s="49" t="s">
        <v>98</v>
      </c>
      <c r="G63" s="50"/>
      <c r="H63" s="51"/>
      <c r="I63" s="243" t="s">
        <v>101</v>
      </c>
      <c r="J63" s="243" t="s">
        <v>102</v>
      </c>
      <c r="K63" s="243" t="s">
        <v>103</v>
      </c>
      <c r="L63" s="243" t="s">
        <v>104</v>
      </c>
      <c r="M63" s="243" t="s">
        <v>105</v>
      </c>
      <c r="N63" s="245" t="s">
        <v>106</v>
      </c>
      <c r="O63" s="245" t="s">
        <v>107</v>
      </c>
      <c r="P63" s="245" t="s">
        <v>108</v>
      </c>
      <c r="Q63" s="245" t="s">
        <v>64</v>
      </c>
      <c r="R63" s="245" t="s">
        <v>109</v>
      </c>
      <c r="S63" s="245" t="s">
        <v>62</v>
      </c>
      <c r="T63" s="247" t="s">
        <v>110</v>
      </c>
      <c r="U63" s="247" t="s">
        <v>111</v>
      </c>
      <c r="V63" s="247" t="s">
        <v>112</v>
      </c>
      <c r="W63" s="247" t="s">
        <v>113</v>
      </c>
      <c r="X63" s="241"/>
      <c r="Y63" s="241"/>
    </row>
    <row r="64" spans="1:25" s="144" customFormat="1" ht="31.5" x14ac:dyDescent="0.35">
      <c r="A64" s="170">
        <v>5</v>
      </c>
      <c r="B64" s="138"/>
      <c r="C64" s="139"/>
      <c r="D64" s="54" t="s">
        <v>114</v>
      </c>
      <c r="E64" s="146" t="str">
        <f>E4</f>
        <v>60% Blouse Image ML 
30% Blouse Image MC
10% Tunique Cata MC</v>
      </c>
      <c r="F64" s="160" t="str">
        <f>F4</f>
        <v>100% Blouse Labo</v>
      </c>
      <c r="G64" s="145"/>
      <c r="H64" s="147"/>
      <c r="I64" s="244"/>
      <c r="J64" s="244"/>
      <c r="K64" s="244"/>
      <c r="L64" s="244"/>
      <c r="M64" s="244"/>
      <c r="N64" s="246"/>
      <c r="O64" s="246"/>
      <c r="P64" s="246"/>
      <c r="Q64" s="246"/>
      <c r="R64" s="246"/>
      <c r="S64" s="246"/>
      <c r="T64" s="248"/>
      <c r="U64" s="248"/>
      <c r="V64" s="248"/>
      <c r="W64" s="248"/>
      <c r="X64" s="241"/>
      <c r="Y64" s="241"/>
    </row>
    <row r="65" spans="1:25" s="144" customFormat="1" ht="10.5" x14ac:dyDescent="0.35">
      <c r="A65" s="177">
        <v>5</v>
      </c>
      <c r="B65" s="138"/>
      <c r="C65" s="139"/>
      <c r="D65" s="54" t="s">
        <v>119</v>
      </c>
      <c r="E65" s="140" t="str">
        <f>E5</f>
        <v>Brodé (+ phrase)</v>
      </c>
      <c r="F65" s="141" t="str">
        <f>F5</f>
        <v>Brodé</v>
      </c>
      <c r="G65" s="142"/>
      <c r="H65" s="143"/>
      <c r="I65" s="157"/>
      <c r="J65" s="157"/>
      <c r="K65" s="157"/>
      <c r="L65" s="157"/>
      <c r="M65" s="157"/>
      <c r="N65" s="158"/>
      <c r="O65" s="158"/>
      <c r="P65" s="158"/>
      <c r="Q65" s="158"/>
      <c r="R65" s="158"/>
      <c r="S65" s="158"/>
      <c r="T65" s="159"/>
      <c r="U65" s="159"/>
      <c r="V65" s="159"/>
      <c r="W65" s="159"/>
      <c r="X65" s="241"/>
      <c r="Y65" s="241"/>
    </row>
    <row r="66" spans="1:25" s="56" customFormat="1" ht="23.25" customHeight="1" x14ac:dyDescent="0.35">
      <c r="A66" s="204">
        <v>5</v>
      </c>
      <c r="B66" s="205" t="s">
        <v>122</v>
      </c>
      <c r="C66" s="205"/>
      <c r="D66" s="206"/>
      <c r="E66" s="101">
        <f>(0.6*'Lot 5-BPU'!$N$38)+(0.3*'Lot 5-BPU'!$N$39)+(0.1*'Lot 5-BPU'!$N$19)</f>
        <v>0</v>
      </c>
      <c r="F66" s="102">
        <f>'Lot 5-BPU'!$N$21</f>
        <v>0</v>
      </c>
      <c r="G66" s="103">
        <f>(0.3*'Lot 5-BPU'!$N$11)+(0.3*'Lot 5-BPU'!$N$12)+(0.2*'Lot 5-BPU'!$N$13)+(0.2*'Lot 5-BPU'!$N$42)</f>
        <v>0</v>
      </c>
      <c r="H66" s="104">
        <f>(0.2*'Lot 5-BPU'!$N$43)+(0.2*'Lot 5-BPU'!$N$23)+(0.15*'Lot 5-BPU'!$N$35)+(0.15*'Lot 5-BPU'!$N$44)+(0.1*'Lot 5-BPU'!$N$46)+(0.1*'Lot 5-BPU'!$N$47)+(0.1*'Lot 5-BPU'!$N$45)</f>
        <v>0</v>
      </c>
      <c r="I66" s="105">
        <f>'Lot 5-BPU'!$B$65</f>
        <v>0</v>
      </c>
      <c r="J66" s="105">
        <f>'Lot 5-BPU'!$B$64</f>
        <v>0</v>
      </c>
      <c r="K66" s="105">
        <f>'Lot 5-BPU'!$B$63</f>
        <v>0</v>
      </c>
      <c r="L66" s="105">
        <f>'Lot 5-BPU'!$B$67</f>
        <v>0</v>
      </c>
      <c r="M66" s="105">
        <f>'Lot 5-BPU'!$B$66</f>
        <v>0</v>
      </c>
      <c r="N66" s="106">
        <f>'Lot 5-BPU'!$M$49</f>
        <v>0</v>
      </c>
      <c r="O66" s="106">
        <f>'Lot 5-BPU'!$M$51</f>
        <v>0</v>
      </c>
      <c r="P66" s="106">
        <f>'Lot 5-BPU'!$M$52</f>
        <v>0</v>
      </c>
      <c r="Q66" s="106">
        <f>'Lot 5-BPU'!$M$56</f>
        <v>0</v>
      </c>
      <c r="R66" s="106">
        <f>'Lot 5-BPU'!$M$55</f>
        <v>0</v>
      </c>
      <c r="S66" s="106">
        <f>'Lot 5-BPU'!$M$54</f>
        <v>0</v>
      </c>
      <c r="T66" s="107">
        <f>'Lot 5-BPU'!$M$57</f>
        <v>0</v>
      </c>
      <c r="U66" s="107">
        <f>'Lot 5-BPU'!$M$58</f>
        <v>0</v>
      </c>
      <c r="V66" s="107">
        <f>'Lot 5-BPU'!$M$59</f>
        <v>0</v>
      </c>
      <c r="W66" s="107">
        <f>'Lot 5-BPU'!$M$60</f>
        <v>0</v>
      </c>
      <c r="X66" s="241"/>
      <c r="Y66" s="241"/>
    </row>
    <row r="67" spans="1:25" s="169" customFormat="1" ht="30" customHeight="1" x14ac:dyDescent="0.35">
      <c r="A67" s="207">
        <v>5</v>
      </c>
      <c r="B67" s="208" t="s">
        <v>123</v>
      </c>
      <c r="C67" s="208"/>
      <c r="D67" s="209"/>
      <c r="E67" s="162">
        <f>E66*'Lot 1-BPU'!$B$69</f>
        <v>0</v>
      </c>
      <c r="F67" s="163">
        <f>F66*'Lot 1-BPU'!$B$69</f>
        <v>0</v>
      </c>
      <c r="G67" s="164">
        <f>G66*'Lot 1-BPU'!$B$69</f>
        <v>0</v>
      </c>
      <c r="H67" s="165">
        <f>H66*'Lot 1-BPU'!$B$69</f>
        <v>0</v>
      </c>
      <c r="I67" s="166">
        <f>I66</f>
        <v>0</v>
      </c>
      <c r="J67" s="166">
        <f t="shared" ref="J67:M67" si="19">J66</f>
        <v>0</v>
      </c>
      <c r="K67" s="166">
        <f t="shared" si="19"/>
        <v>0</v>
      </c>
      <c r="L67" s="166">
        <f t="shared" si="19"/>
        <v>0</v>
      </c>
      <c r="M67" s="166">
        <f t="shared" si="19"/>
        <v>0</v>
      </c>
      <c r="N67" s="167">
        <f>N66*'Lot 1-BPU'!$B$69</f>
        <v>0</v>
      </c>
      <c r="O67" s="167">
        <f>O66*'Lot 1-BPU'!$B$69</f>
        <v>0</v>
      </c>
      <c r="P67" s="167">
        <f>P66*'Lot 1-BPU'!$B$69</f>
        <v>0</v>
      </c>
      <c r="Q67" s="167">
        <f>Q66*'Lot 1-BPU'!$B$69</f>
        <v>0</v>
      </c>
      <c r="R67" s="167">
        <f>R66*'Lot 1-BPU'!$B$69</f>
        <v>0</v>
      </c>
      <c r="S67" s="167">
        <f>S66*'Lot 1-BPU'!$B$69</f>
        <v>0</v>
      </c>
      <c r="T67" s="168">
        <f>T66*'Lot 1-BPU'!$B$69</f>
        <v>0</v>
      </c>
      <c r="U67" s="168">
        <f>U66*'Lot 1-BPU'!$B$69</f>
        <v>0</v>
      </c>
      <c r="V67" s="168">
        <f>V66*'Lot 1-BPU'!$B$69</f>
        <v>0</v>
      </c>
      <c r="W67" s="168">
        <f>W66*'Lot 1-BPU'!$B$69</f>
        <v>0</v>
      </c>
      <c r="X67" s="242"/>
      <c r="Y67" s="242"/>
    </row>
    <row r="68" spans="1:25" ht="17.149999999999999" customHeight="1" x14ac:dyDescent="0.35">
      <c r="A68" s="68">
        <v>5</v>
      </c>
      <c r="B68" s="67" t="s">
        <v>148</v>
      </c>
      <c r="C68" s="68">
        <v>1</v>
      </c>
      <c r="D68" s="69" t="s">
        <v>124</v>
      </c>
      <c r="E68" s="70">
        <v>0</v>
      </c>
      <c r="F68" s="70">
        <v>50</v>
      </c>
      <c r="G68" s="70"/>
      <c r="H68" s="70"/>
      <c r="I68" s="71"/>
      <c r="J68" s="71"/>
      <c r="K68" s="71"/>
      <c r="L68" s="71"/>
      <c r="M68" s="71"/>
      <c r="N68" s="92">
        <v>2</v>
      </c>
      <c r="O68" s="92">
        <v>2</v>
      </c>
      <c r="P68" s="72"/>
      <c r="Q68" s="72"/>
      <c r="R68" s="72"/>
      <c r="S68" s="72"/>
      <c r="T68" s="71"/>
      <c r="U68" s="71"/>
      <c r="V68" s="71"/>
      <c r="W68" s="71"/>
      <c r="X68" s="73"/>
      <c r="Y68" s="73"/>
    </row>
    <row r="69" spans="1:25" s="86" customFormat="1" ht="20.25" customHeight="1" x14ac:dyDescent="0.35">
      <c r="A69" s="83">
        <v>5</v>
      </c>
      <c r="B69" s="82" t="s">
        <v>152</v>
      </c>
      <c r="C69" s="83">
        <v>1</v>
      </c>
      <c r="D69" s="84" t="s">
        <v>126</v>
      </c>
      <c r="E69" s="85">
        <f>E68*E67</f>
        <v>0</v>
      </c>
      <c r="F69" s="85">
        <f t="shared" ref="F69:W69" si="20">F68*F67</f>
        <v>0</v>
      </c>
      <c r="G69" s="85"/>
      <c r="H69" s="85"/>
      <c r="I69" s="85">
        <f t="shared" si="20"/>
        <v>0</v>
      </c>
      <c r="J69" s="85">
        <f t="shared" si="20"/>
        <v>0</v>
      </c>
      <c r="K69" s="85">
        <f t="shared" si="20"/>
        <v>0</v>
      </c>
      <c r="L69" s="85">
        <f t="shared" si="20"/>
        <v>0</v>
      </c>
      <c r="M69" s="85">
        <f t="shared" si="20"/>
        <v>0</v>
      </c>
      <c r="N69" s="85">
        <f t="shared" si="20"/>
        <v>0</v>
      </c>
      <c r="O69" s="85">
        <f t="shared" si="20"/>
        <v>0</v>
      </c>
      <c r="P69" s="85">
        <f t="shared" si="20"/>
        <v>0</v>
      </c>
      <c r="Q69" s="85">
        <f t="shared" si="20"/>
        <v>0</v>
      </c>
      <c r="R69" s="85">
        <f t="shared" si="20"/>
        <v>0</v>
      </c>
      <c r="S69" s="85">
        <f t="shared" si="20"/>
        <v>0</v>
      </c>
      <c r="T69" s="85">
        <f t="shared" si="20"/>
        <v>0</v>
      </c>
      <c r="U69" s="85">
        <f t="shared" si="20"/>
        <v>0</v>
      </c>
      <c r="V69" s="85">
        <f t="shared" si="20"/>
        <v>0</v>
      </c>
      <c r="W69" s="85">
        <f t="shared" si="20"/>
        <v>0</v>
      </c>
      <c r="X69" s="85">
        <f>SUM(E69:W69)</f>
        <v>0</v>
      </c>
      <c r="Y69" s="85">
        <f>X69*48</f>
        <v>0</v>
      </c>
    </row>
    <row r="70" spans="1:25" s="186" customFormat="1" ht="17.149999999999999" customHeight="1" x14ac:dyDescent="0.35">
      <c r="A70" s="192"/>
      <c r="B70" s="193"/>
      <c r="C70" s="192"/>
      <c r="D70" s="194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5"/>
      <c r="W70" s="195"/>
      <c r="X70" s="196"/>
      <c r="Y70" s="197"/>
    </row>
    <row r="71" spans="1:25" s="186" customFormat="1" ht="17.149999999999999" customHeight="1" x14ac:dyDescent="0.35">
      <c r="A71" s="198"/>
      <c r="B71" s="199"/>
      <c r="C71" s="198"/>
      <c r="D71" s="200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2"/>
      <c r="Y71" s="203"/>
    </row>
    <row r="72" spans="1:25" s="98" customFormat="1" ht="15.75" customHeight="1" x14ac:dyDescent="0.35">
      <c r="A72" s="94" t="s">
        <v>34</v>
      </c>
      <c r="B72" s="93" t="s">
        <v>138</v>
      </c>
      <c r="C72" s="94"/>
      <c r="D72" s="95" t="s">
        <v>124</v>
      </c>
      <c r="E72" s="96">
        <f>E28+E38+E48+E58+E68</f>
        <v>38797</v>
      </c>
      <c r="F72" s="96">
        <f t="shared" ref="F72:W72" si="21">F28+F38+F48+F58+F68</f>
        <v>19690</v>
      </c>
      <c r="G72" s="96">
        <f t="shared" si="21"/>
        <v>2057</v>
      </c>
      <c r="H72" s="96">
        <f t="shared" si="21"/>
        <v>0</v>
      </c>
      <c r="I72" s="96">
        <f t="shared" si="21"/>
        <v>2</v>
      </c>
      <c r="J72" s="96">
        <f t="shared" si="21"/>
        <v>78</v>
      </c>
      <c r="K72" s="96">
        <f t="shared" si="21"/>
        <v>314</v>
      </c>
      <c r="L72" s="96">
        <f t="shared" si="21"/>
        <v>109</v>
      </c>
      <c r="M72" s="96">
        <f t="shared" si="21"/>
        <v>110</v>
      </c>
      <c r="N72" s="96">
        <f t="shared" si="21"/>
        <v>2479</v>
      </c>
      <c r="O72" s="96">
        <f t="shared" si="21"/>
        <v>1683</v>
      </c>
      <c r="P72" s="96">
        <f t="shared" si="21"/>
        <v>1039</v>
      </c>
      <c r="Q72" s="96">
        <f t="shared" si="21"/>
        <v>379</v>
      </c>
      <c r="R72" s="96">
        <f t="shared" si="21"/>
        <v>730</v>
      </c>
      <c r="S72" s="96">
        <f t="shared" si="21"/>
        <v>536</v>
      </c>
      <c r="T72" s="96">
        <f t="shared" si="21"/>
        <v>9</v>
      </c>
      <c r="U72" s="96">
        <f t="shared" si="21"/>
        <v>24</v>
      </c>
      <c r="V72" s="96">
        <f t="shared" si="21"/>
        <v>11</v>
      </c>
      <c r="W72" s="96">
        <f t="shared" si="21"/>
        <v>14</v>
      </c>
      <c r="X72" s="97"/>
      <c r="Y72" s="97"/>
    </row>
    <row r="73" spans="1:25" s="99" customFormat="1" ht="15.75" customHeight="1" x14ac:dyDescent="0.35">
      <c r="A73" s="89" t="s">
        <v>34</v>
      </c>
      <c r="B73" s="88" t="s">
        <v>138</v>
      </c>
      <c r="C73" s="89"/>
      <c r="D73" s="90" t="s">
        <v>126</v>
      </c>
      <c r="E73" s="91">
        <f>E29+E39+E49+E59+E69</f>
        <v>0</v>
      </c>
      <c r="F73" s="91">
        <f t="shared" ref="F73:W73" si="22">F29+F39+F49+F59+F69</f>
        <v>0</v>
      </c>
      <c r="G73" s="91">
        <f t="shared" si="22"/>
        <v>0</v>
      </c>
      <c r="H73" s="91">
        <f t="shared" si="22"/>
        <v>0</v>
      </c>
      <c r="I73" s="91">
        <f t="shared" si="22"/>
        <v>0</v>
      </c>
      <c r="J73" s="91">
        <f t="shared" si="22"/>
        <v>0</v>
      </c>
      <c r="K73" s="91">
        <f t="shared" si="22"/>
        <v>0</v>
      </c>
      <c r="L73" s="91">
        <f t="shared" si="22"/>
        <v>0</v>
      </c>
      <c r="M73" s="91">
        <f t="shared" si="22"/>
        <v>0</v>
      </c>
      <c r="N73" s="91">
        <f t="shared" si="22"/>
        <v>0</v>
      </c>
      <c r="O73" s="91">
        <f t="shared" si="22"/>
        <v>0</v>
      </c>
      <c r="P73" s="91">
        <f t="shared" si="22"/>
        <v>0</v>
      </c>
      <c r="Q73" s="91">
        <f t="shared" si="22"/>
        <v>0</v>
      </c>
      <c r="R73" s="91">
        <f t="shared" si="22"/>
        <v>0</v>
      </c>
      <c r="S73" s="91">
        <f t="shared" si="22"/>
        <v>0</v>
      </c>
      <c r="T73" s="91">
        <f t="shared" si="22"/>
        <v>0</v>
      </c>
      <c r="U73" s="91">
        <f t="shared" si="22"/>
        <v>0</v>
      </c>
      <c r="V73" s="91">
        <f t="shared" si="22"/>
        <v>0</v>
      </c>
      <c r="W73" s="91">
        <f t="shared" si="22"/>
        <v>0</v>
      </c>
      <c r="X73" s="91">
        <f>SUM(E73:W73)</f>
        <v>0</v>
      </c>
      <c r="Y73" s="91">
        <f>X73*48</f>
        <v>0</v>
      </c>
    </row>
  </sheetData>
  <mergeCells count="110">
    <mergeCell ref="A2:D2"/>
    <mergeCell ref="A32:D32"/>
    <mergeCell ref="A42:D42"/>
    <mergeCell ref="A52:D52"/>
    <mergeCell ref="A62:D62"/>
    <mergeCell ref="E2:H2"/>
    <mergeCell ref="I2:M2"/>
    <mergeCell ref="N2:S2"/>
    <mergeCell ref="T2:W2"/>
    <mergeCell ref="X2:X7"/>
    <mergeCell ref="L3:L4"/>
    <mergeCell ref="M3:M4"/>
    <mergeCell ref="N3:N4"/>
    <mergeCell ref="I3:I4"/>
    <mergeCell ref="J3:J4"/>
    <mergeCell ref="K3:K4"/>
    <mergeCell ref="U33:U34"/>
    <mergeCell ref="V33:V34"/>
    <mergeCell ref="W33:W34"/>
    <mergeCell ref="E42:H42"/>
    <mergeCell ref="Y2:Y7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N42:S42"/>
    <mergeCell ref="T42:W42"/>
    <mergeCell ref="X42:X47"/>
    <mergeCell ref="Y32:Y37"/>
    <mergeCell ref="I32:M32"/>
    <mergeCell ref="N32:S32"/>
    <mergeCell ref="T32:W32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E32:H32"/>
    <mergeCell ref="X32:X37"/>
    <mergeCell ref="R33:R34"/>
    <mergeCell ref="S33:S34"/>
    <mergeCell ref="T33:T34"/>
    <mergeCell ref="T52:W52"/>
    <mergeCell ref="X52:X57"/>
    <mergeCell ref="Y42:Y47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T43:T44"/>
    <mergeCell ref="U43:U44"/>
    <mergeCell ref="V43:V44"/>
    <mergeCell ref="W43:W44"/>
    <mergeCell ref="I42:M42"/>
    <mergeCell ref="E62:H62"/>
    <mergeCell ref="I62:M62"/>
    <mergeCell ref="N62:S62"/>
    <mergeCell ref="T62:W62"/>
    <mergeCell ref="X62:X67"/>
    <mergeCell ref="Y52:Y57"/>
    <mergeCell ref="I53:I54"/>
    <mergeCell ref="J53:J54"/>
    <mergeCell ref="K53:K54"/>
    <mergeCell ref="L53:L54"/>
    <mergeCell ref="M53:M54"/>
    <mergeCell ref="N53:N54"/>
    <mergeCell ref="O53:O54"/>
    <mergeCell ref="P53:P54"/>
    <mergeCell ref="Q53:Q54"/>
    <mergeCell ref="R53:R54"/>
    <mergeCell ref="S53:S54"/>
    <mergeCell ref="T53:T54"/>
    <mergeCell ref="U53:U54"/>
    <mergeCell ref="V53:V54"/>
    <mergeCell ref="W53:W54"/>
    <mergeCell ref="E52:H52"/>
    <mergeCell ref="I52:M52"/>
    <mergeCell ref="N52:S52"/>
    <mergeCell ref="Y62:Y67"/>
    <mergeCell ref="I63:I64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V63:V64"/>
    <mergeCell ref="W63:W6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887B-FFF3-4D85-874D-C8B2BEBD0DEE}">
  <dimension ref="A1:Y73"/>
  <sheetViews>
    <sheetView topLeftCell="A24" zoomScaleNormal="100" workbookViewId="0">
      <pane xSplit="4" topLeftCell="E1" activePane="topRight" state="frozen"/>
      <selection pane="topRight" activeCell="A35" sqref="A35:XFD35"/>
    </sheetView>
  </sheetViews>
  <sheetFormatPr baseColWidth="10" defaultColWidth="10.81640625" defaultRowHeight="13" outlineLevelCol="1" x14ac:dyDescent="0.35"/>
  <cols>
    <col min="1" max="1" width="5.54296875" style="42" customWidth="1"/>
    <col min="2" max="2" width="14.7265625" style="45" customWidth="1"/>
    <col min="3" max="3" width="4.7265625" style="42" hidden="1" customWidth="1"/>
    <col min="4" max="4" width="9.453125" style="43" customWidth="1"/>
    <col min="5" max="5" width="17.1796875" style="44" customWidth="1"/>
    <col min="6" max="6" width="14.453125" style="44" customWidth="1"/>
    <col min="7" max="7" width="17.81640625" style="44" customWidth="1"/>
    <col min="8" max="8" width="22.54296875" style="44" customWidth="1"/>
    <col min="9" max="10" width="10.81640625" style="45" customWidth="1" outlineLevel="1"/>
    <col min="11" max="11" width="11" style="45" customWidth="1" outlineLevel="1"/>
    <col min="12" max="12" width="13" style="45" customWidth="1" outlineLevel="1"/>
    <col min="13" max="13" width="10.1796875" style="45" customWidth="1" outlineLevel="1"/>
    <col min="14" max="14" width="12.54296875" style="45" customWidth="1" outlineLevel="1"/>
    <col min="15" max="15" width="12" style="45" customWidth="1" outlineLevel="1"/>
    <col min="16" max="16" width="12.54296875" style="45" customWidth="1" outlineLevel="1"/>
    <col min="17" max="19" width="10.81640625" style="45" customWidth="1" outlineLevel="1"/>
    <col min="20" max="23" width="11.1796875" style="45" customWidth="1"/>
    <col min="24" max="25" width="18.1796875" style="87" customWidth="1"/>
    <col min="26" max="16384" width="10.81640625" style="45"/>
  </cols>
  <sheetData>
    <row r="1" spans="1:25" ht="19" customHeight="1" x14ac:dyDescent="0.35">
      <c r="A1" s="176"/>
      <c r="B1" s="175"/>
      <c r="X1" s="136"/>
      <c r="Y1" s="137"/>
    </row>
    <row r="2" spans="1:25" s="47" customFormat="1" ht="29.15" customHeight="1" x14ac:dyDescent="0.35">
      <c r="A2" s="254" t="s">
        <v>139</v>
      </c>
      <c r="B2" s="255"/>
      <c r="C2" s="255"/>
      <c r="D2" s="256"/>
      <c r="E2" s="249" t="s">
        <v>89</v>
      </c>
      <c r="F2" s="250"/>
      <c r="G2" s="250"/>
      <c r="H2" s="250"/>
      <c r="I2" s="251" t="s">
        <v>90</v>
      </c>
      <c r="J2" s="251"/>
      <c r="K2" s="251"/>
      <c r="L2" s="251"/>
      <c r="M2" s="251"/>
      <c r="N2" s="252" t="s">
        <v>91</v>
      </c>
      <c r="O2" s="252"/>
      <c r="P2" s="252"/>
      <c r="Q2" s="252"/>
      <c r="R2" s="252"/>
      <c r="S2" s="252"/>
      <c r="T2" s="253" t="s">
        <v>92</v>
      </c>
      <c r="U2" s="253"/>
      <c r="V2" s="253"/>
      <c r="W2" s="253"/>
      <c r="X2" s="240" t="s">
        <v>93</v>
      </c>
      <c r="Y2" s="240" t="s">
        <v>94</v>
      </c>
    </row>
    <row r="3" spans="1:25" s="55" customFormat="1" ht="25" customHeight="1" x14ac:dyDescent="0.35">
      <c r="A3" s="53" t="s">
        <v>95</v>
      </c>
      <c r="B3" s="52"/>
      <c r="C3" s="53"/>
      <c r="D3" s="54" t="s">
        <v>96</v>
      </c>
      <c r="E3" s="48" t="s">
        <v>97</v>
      </c>
      <c r="F3" s="49" t="s">
        <v>98</v>
      </c>
      <c r="G3" s="50" t="s">
        <v>99</v>
      </c>
      <c r="H3" s="51" t="s">
        <v>100</v>
      </c>
      <c r="I3" s="243" t="s">
        <v>101</v>
      </c>
      <c r="J3" s="243" t="s">
        <v>102</v>
      </c>
      <c r="K3" s="243" t="s">
        <v>103</v>
      </c>
      <c r="L3" s="243" t="s">
        <v>104</v>
      </c>
      <c r="M3" s="243" t="s">
        <v>105</v>
      </c>
      <c r="N3" s="245" t="s">
        <v>106</v>
      </c>
      <c r="O3" s="245" t="s">
        <v>107</v>
      </c>
      <c r="P3" s="245" t="s">
        <v>108</v>
      </c>
      <c r="Q3" s="245" t="s">
        <v>64</v>
      </c>
      <c r="R3" s="245" t="s">
        <v>109</v>
      </c>
      <c r="S3" s="245" t="s">
        <v>62</v>
      </c>
      <c r="T3" s="247" t="s">
        <v>110</v>
      </c>
      <c r="U3" s="247" t="s">
        <v>111</v>
      </c>
      <c r="V3" s="247" t="s">
        <v>112</v>
      </c>
      <c r="W3" s="247" t="s">
        <v>113</v>
      </c>
      <c r="X3" s="241"/>
      <c r="Y3" s="241"/>
    </row>
    <row r="4" spans="1:25" s="144" customFormat="1" ht="73.5" x14ac:dyDescent="0.35">
      <c r="A4" s="170">
        <v>1</v>
      </c>
      <c r="B4" s="138"/>
      <c r="C4" s="139"/>
      <c r="D4" s="54" t="s">
        <v>114</v>
      </c>
      <c r="E4" s="146" t="s">
        <v>140</v>
      </c>
      <c r="F4" s="160" t="s">
        <v>116</v>
      </c>
      <c r="G4" s="145" t="s">
        <v>117</v>
      </c>
      <c r="H4" s="147" t="s">
        <v>118</v>
      </c>
      <c r="I4" s="244"/>
      <c r="J4" s="244"/>
      <c r="K4" s="244"/>
      <c r="L4" s="244"/>
      <c r="M4" s="244"/>
      <c r="N4" s="246"/>
      <c r="O4" s="246"/>
      <c r="P4" s="246"/>
      <c r="Q4" s="246"/>
      <c r="R4" s="246"/>
      <c r="S4" s="246"/>
      <c r="T4" s="248"/>
      <c r="U4" s="248"/>
      <c r="V4" s="248"/>
      <c r="W4" s="248"/>
      <c r="X4" s="241"/>
      <c r="Y4" s="241"/>
    </row>
    <row r="5" spans="1:25" s="144" customFormat="1" ht="10.5" x14ac:dyDescent="0.35">
      <c r="A5" s="177">
        <v>1</v>
      </c>
      <c r="B5" s="138"/>
      <c r="C5" s="139"/>
      <c r="D5" s="54" t="s">
        <v>119</v>
      </c>
      <c r="E5" s="140" t="s">
        <v>120</v>
      </c>
      <c r="F5" s="141" t="s">
        <v>26</v>
      </c>
      <c r="G5" s="142" t="s">
        <v>26</v>
      </c>
      <c r="H5" s="143" t="s">
        <v>121</v>
      </c>
      <c r="I5" s="157"/>
      <c r="J5" s="157"/>
      <c r="K5" s="157"/>
      <c r="L5" s="157"/>
      <c r="M5" s="157"/>
      <c r="N5" s="158"/>
      <c r="O5" s="158"/>
      <c r="P5" s="158"/>
      <c r="Q5" s="158"/>
      <c r="R5" s="158"/>
      <c r="S5" s="158"/>
      <c r="T5" s="159"/>
      <c r="U5" s="159"/>
      <c r="V5" s="159"/>
      <c r="W5" s="159"/>
      <c r="X5" s="241"/>
      <c r="Y5" s="241"/>
    </row>
    <row r="6" spans="1:25" s="56" customFormat="1" ht="23.25" customHeight="1" x14ac:dyDescent="0.35">
      <c r="A6" s="204">
        <v>1</v>
      </c>
      <c r="B6" s="205" t="s">
        <v>122</v>
      </c>
      <c r="C6" s="205"/>
      <c r="D6" s="206"/>
      <c r="E6" s="101">
        <f>(0.6*'Lot 1-BPU'!$N$38)+(0.3*'Lot 1-BPU'!$N$39)+(0.1*'Lot 1-BPU'!$N$19)</f>
        <v>0</v>
      </c>
      <c r="F6" s="102">
        <f>'Lot 1-BPU'!$N$21</f>
        <v>0</v>
      </c>
      <c r="G6" s="103">
        <f>(0.3*'Lot 1-BPU'!$N$11)+(0.3*'Lot 1-BPU'!$N$12)+(0.2*'Lot 1-BPU'!$N$13)+(0.2*'Lot 1-BPU'!$N$42)</f>
        <v>0</v>
      </c>
      <c r="H6" s="104">
        <f>(0.2*'Lot 1-BPU'!$N$43)+(0.2*'Lot 1-BPU'!$N$23)+(0.15*'Lot 1-BPU'!$N$35)+(0.15*'Lot 1-BPU'!$N$44)+(0.1*'Lot 1-BPU'!$N$46)+(0.1*'Lot 1-BPU'!$N$47)+(0.1*'Lot 1-BPU'!$N$45)</f>
        <v>0</v>
      </c>
      <c r="I6" s="105">
        <f>'Lot 1-BPU'!$B$65</f>
        <v>0</v>
      </c>
      <c r="J6" s="105">
        <f>'Lot 1-BPU'!$B$64</f>
        <v>0</v>
      </c>
      <c r="K6" s="105">
        <f>'Lot 1-BPU'!$B$63</f>
        <v>0</v>
      </c>
      <c r="L6" s="105">
        <f>'Lot 1-BPU'!$B$67</f>
        <v>0</v>
      </c>
      <c r="M6" s="105">
        <f>'Lot 1-BPU'!$B$66</f>
        <v>0</v>
      </c>
      <c r="N6" s="106">
        <f>'Lot 1-BPU'!$M$49</f>
        <v>0</v>
      </c>
      <c r="O6" s="106">
        <f>'Lot 1-BPU'!$M$51</f>
        <v>0</v>
      </c>
      <c r="P6" s="106">
        <f>'Lot 1-BPU'!$M$52</f>
        <v>0</v>
      </c>
      <c r="Q6" s="106">
        <f>'Lot 1-BPU'!$M$56</f>
        <v>0</v>
      </c>
      <c r="R6" s="106">
        <f>'Lot 1-BPU'!$M$55</f>
        <v>0</v>
      </c>
      <c r="S6" s="106">
        <f>'Lot 1-BPU'!$M$54</f>
        <v>0</v>
      </c>
      <c r="T6" s="107">
        <f>'Lot 1-BPU'!$M$57</f>
        <v>0</v>
      </c>
      <c r="U6" s="107">
        <f>'Lot 1-BPU'!$M$58</f>
        <v>0</v>
      </c>
      <c r="V6" s="107">
        <f>'Lot 1-BPU'!$M$59</f>
        <v>0</v>
      </c>
      <c r="W6" s="107">
        <f>'Lot 1-BPU'!$M$60</f>
        <v>0</v>
      </c>
      <c r="X6" s="241"/>
      <c r="Y6" s="241"/>
    </row>
    <row r="7" spans="1:25" s="169" customFormat="1" ht="28" customHeight="1" x14ac:dyDescent="0.35">
      <c r="A7" s="207">
        <v>1</v>
      </c>
      <c r="B7" s="208" t="s">
        <v>123</v>
      </c>
      <c r="C7" s="208"/>
      <c r="D7" s="209"/>
      <c r="E7" s="162">
        <f>E6*'Lot 1-BPU'!$B$69</f>
        <v>0</v>
      </c>
      <c r="F7" s="163">
        <f>F6*'Lot 1-BPU'!$B$69</f>
        <v>0</v>
      </c>
      <c r="G7" s="164">
        <f>G6*'Lot 1-BPU'!$B$69</f>
        <v>0</v>
      </c>
      <c r="H7" s="165">
        <f>H6*'Lot 1-BPU'!$B$69</f>
        <v>0</v>
      </c>
      <c r="I7" s="166">
        <f>I6</f>
        <v>0</v>
      </c>
      <c r="J7" s="166">
        <f t="shared" ref="J7:M7" si="0">J6</f>
        <v>0</v>
      </c>
      <c r="K7" s="166">
        <f t="shared" si="0"/>
        <v>0</v>
      </c>
      <c r="L7" s="166">
        <f t="shared" si="0"/>
        <v>0</v>
      </c>
      <c r="M7" s="166">
        <f t="shared" si="0"/>
        <v>0</v>
      </c>
      <c r="N7" s="167">
        <f>N6*'Lot 1-BPU'!$B$69</f>
        <v>0</v>
      </c>
      <c r="O7" s="167">
        <f>O6*'Lot 1-BPU'!$B$69</f>
        <v>0</v>
      </c>
      <c r="P7" s="167">
        <f>P6*'Lot 1-BPU'!$B$69</f>
        <v>0</v>
      </c>
      <c r="Q7" s="167">
        <f>Q6*'Lot 1-BPU'!$B$69</f>
        <v>0</v>
      </c>
      <c r="R7" s="167">
        <f>R6*'Lot 1-BPU'!$B$69</f>
        <v>0</v>
      </c>
      <c r="S7" s="167">
        <f>S6*'Lot 1-BPU'!$B$69</f>
        <v>0</v>
      </c>
      <c r="T7" s="168">
        <f>T6*'Lot 1-BPU'!$B$69</f>
        <v>0</v>
      </c>
      <c r="U7" s="168">
        <f>U6*'Lot 1-BPU'!$B$69</f>
        <v>0</v>
      </c>
      <c r="V7" s="168">
        <f>V6*'Lot 1-BPU'!$B$69</f>
        <v>0</v>
      </c>
      <c r="W7" s="168">
        <f>W6*'Lot 1-BPU'!$B$69</f>
        <v>0</v>
      </c>
      <c r="X7" s="242"/>
      <c r="Y7" s="242"/>
    </row>
    <row r="8" spans="1:25" ht="17.149999999999999" customHeight="1" x14ac:dyDescent="0.35">
      <c r="A8" s="58">
        <v>1</v>
      </c>
      <c r="B8" s="57" t="s">
        <v>125</v>
      </c>
      <c r="C8" s="58">
        <v>8</v>
      </c>
      <c r="D8" s="59" t="s">
        <v>124</v>
      </c>
      <c r="E8" s="60">
        <v>2354</v>
      </c>
      <c r="F8" s="60">
        <v>110</v>
      </c>
      <c r="G8" s="61">
        <v>110</v>
      </c>
      <c r="H8" s="60"/>
      <c r="I8" s="62">
        <v>0</v>
      </c>
      <c r="J8" s="62">
        <v>0</v>
      </c>
      <c r="K8" s="62">
        <v>0</v>
      </c>
      <c r="L8" s="62">
        <v>0</v>
      </c>
      <c r="M8" s="62">
        <v>18</v>
      </c>
      <c r="N8" s="62">
        <f>232+114</f>
        <v>346</v>
      </c>
      <c r="O8" s="62">
        <v>126</v>
      </c>
      <c r="P8" s="62">
        <v>88</v>
      </c>
      <c r="Q8" s="62">
        <v>124</v>
      </c>
      <c r="R8" s="62">
        <v>0</v>
      </c>
      <c r="S8" s="62">
        <v>91</v>
      </c>
      <c r="T8" s="62"/>
      <c r="U8" s="62"/>
      <c r="V8" s="62"/>
      <c r="W8" s="62"/>
      <c r="X8" s="63"/>
      <c r="Y8" s="63"/>
    </row>
    <row r="9" spans="1:25" s="46" customFormat="1" ht="17.149999999999999" customHeight="1" x14ac:dyDescent="0.35">
      <c r="A9" s="58">
        <v>1</v>
      </c>
      <c r="B9" s="57" t="s">
        <v>125</v>
      </c>
      <c r="C9" s="58"/>
      <c r="D9" s="59" t="s">
        <v>126</v>
      </c>
      <c r="E9" s="64">
        <f>E8*E$7</f>
        <v>0</v>
      </c>
      <c r="F9" s="64">
        <f t="shared" ref="F9:W9" si="1">F8*F$7</f>
        <v>0</v>
      </c>
      <c r="G9" s="64">
        <f t="shared" si="1"/>
        <v>0</v>
      </c>
      <c r="H9" s="64"/>
      <c r="I9" s="64">
        <f t="shared" si="1"/>
        <v>0</v>
      </c>
      <c r="J9" s="64">
        <f t="shared" si="1"/>
        <v>0</v>
      </c>
      <c r="K9" s="64">
        <f t="shared" si="1"/>
        <v>0</v>
      </c>
      <c r="L9" s="64">
        <f t="shared" si="1"/>
        <v>0</v>
      </c>
      <c r="M9" s="64">
        <f t="shared" si="1"/>
        <v>0</v>
      </c>
      <c r="N9" s="64">
        <f t="shared" si="1"/>
        <v>0</v>
      </c>
      <c r="O9" s="64">
        <f t="shared" si="1"/>
        <v>0</v>
      </c>
      <c r="P9" s="64">
        <f t="shared" si="1"/>
        <v>0</v>
      </c>
      <c r="Q9" s="64">
        <f t="shared" si="1"/>
        <v>0</v>
      </c>
      <c r="R9" s="64">
        <f t="shared" si="1"/>
        <v>0</v>
      </c>
      <c r="S9" s="64">
        <f t="shared" si="1"/>
        <v>0</v>
      </c>
      <c r="T9" s="64">
        <f t="shared" si="1"/>
        <v>0</v>
      </c>
      <c r="U9" s="64">
        <f t="shared" si="1"/>
        <v>0</v>
      </c>
      <c r="V9" s="64">
        <f t="shared" si="1"/>
        <v>0</v>
      </c>
      <c r="W9" s="64">
        <f t="shared" si="1"/>
        <v>0</v>
      </c>
      <c r="X9" s="65">
        <f>SUM(E9:W9)</f>
        <v>0</v>
      </c>
      <c r="Y9" s="66">
        <f>X9*48</f>
        <v>0</v>
      </c>
    </row>
    <row r="10" spans="1:25" ht="17.149999999999999" customHeight="1" x14ac:dyDescent="0.35">
      <c r="A10" s="68">
        <v>1</v>
      </c>
      <c r="B10" s="67" t="s">
        <v>127</v>
      </c>
      <c r="C10" s="68">
        <v>20</v>
      </c>
      <c r="D10" s="69" t="s">
        <v>124</v>
      </c>
      <c r="E10" s="70">
        <v>2926</v>
      </c>
      <c r="F10" s="70">
        <v>1690</v>
      </c>
      <c r="G10" s="70">
        <v>264</v>
      </c>
      <c r="H10" s="70"/>
      <c r="I10" s="71">
        <v>0</v>
      </c>
      <c r="J10" s="71">
        <v>42</v>
      </c>
      <c r="K10" s="71">
        <f>23+5</f>
        <v>28</v>
      </c>
      <c r="L10" s="71">
        <v>17</v>
      </c>
      <c r="M10" s="71">
        <v>2</v>
      </c>
      <c r="N10" s="72">
        <f>179+22</f>
        <v>201</v>
      </c>
      <c r="O10" s="72">
        <v>177</v>
      </c>
      <c r="P10" s="72">
        <v>60</v>
      </c>
      <c r="Q10" s="72">
        <f>11+17</f>
        <v>28</v>
      </c>
      <c r="R10" s="72">
        <v>122</v>
      </c>
      <c r="S10" s="72">
        <v>0</v>
      </c>
      <c r="T10" s="71"/>
      <c r="U10" s="71"/>
      <c r="V10" s="71"/>
      <c r="W10" s="71"/>
      <c r="X10" s="73"/>
      <c r="Y10" s="73"/>
    </row>
    <row r="11" spans="1:25" s="76" customFormat="1" ht="17.149999999999999" customHeight="1" x14ac:dyDescent="0.35">
      <c r="A11" s="68">
        <v>1</v>
      </c>
      <c r="B11" s="67" t="s">
        <v>127</v>
      </c>
      <c r="C11" s="68"/>
      <c r="D11" s="69" t="s">
        <v>126</v>
      </c>
      <c r="E11" s="74">
        <f>E10*E$7</f>
        <v>0</v>
      </c>
      <c r="F11" s="74">
        <f t="shared" ref="F11:S11" si="2">F10*F$7</f>
        <v>0</v>
      </c>
      <c r="G11" s="74">
        <f t="shared" si="2"/>
        <v>0</v>
      </c>
      <c r="H11" s="74"/>
      <c r="I11" s="74">
        <f t="shared" si="2"/>
        <v>0</v>
      </c>
      <c r="J11" s="74">
        <f t="shared" si="2"/>
        <v>0</v>
      </c>
      <c r="K11" s="74">
        <f t="shared" si="2"/>
        <v>0</v>
      </c>
      <c r="L11" s="74">
        <f t="shared" si="2"/>
        <v>0</v>
      </c>
      <c r="M11" s="74">
        <f t="shared" si="2"/>
        <v>0</v>
      </c>
      <c r="N11" s="74">
        <f t="shared" si="2"/>
        <v>0</v>
      </c>
      <c r="O11" s="74">
        <f t="shared" si="2"/>
        <v>0</v>
      </c>
      <c r="P11" s="74">
        <f t="shared" si="2"/>
        <v>0</v>
      </c>
      <c r="Q11" s="74">
        <f t="shared" si="2"/>
        <v>0</v>
      </c>
      <c r="R11" s="74">
        <f t="shared" si="2"/>
        <v>0</v>
      </c>
      <c r="S11" s="74">
        <f t="shared" si="2"/>
        <v>0</v>
      </c>
      <c r="T11" s="74"/>
      <c r="U11" s="74"/>
      <c r="V11" s="74"/>
      <c r="W11" s="74"/>
      <c r="X11" s="75">
        <f>SUM(E11:W11)</f>
        <v>0</v>
      </c>
      <c r="Y11" s="75">
        <f>X11*48</f>
        <v>0</v>
      </c>
    </row>
    <row r="12" spans="1:25" ht="17.149999999999999" customHeight="1" x14ac:dyDescent="0.35">
      <c r="A12" s="58">
        <v>1</v>
      </c>
      <c r="B12" s="57" t="s">
        <v>128</v>
      </c>
      <c r="C12" s="58">
        <v>30</v>
      </c>
      <c r="D12" s="59" t="s">
        <v>124</v>
      </c>
      <c r="E12" s="60">
        <v>5588</v>
      </c>
      <c r="F12" s="60">
        <v>2565</v>
      </c>
      <c r="G12" s="60">
        <v>286</v>
      </c>
      <c r="H12" s="60"/>
      <c r="I12" s="60">
        <v>0</v>
      </c>
      <c r="J12" s="60">
        <v>0</v>
      </c>
      <c r="K12" s="60">
        <v>170</v>
      </c>
      <c r="L12" s="60">
        <v>59</v>
      </c>
      <c r="M12" s="60">
        <v>0</v>
      </c>
      <c r="N12" s="60">
        <v>268</v>
      </c>
      <c r="O12" s="60">
        <v>147</v>
      </c>
      <c r="P12" s="60">
        <v>48</v>
      </c>
      <c r="Q12" s="60">
        <v>0</v>
      </c>
      <c r="R12" s="60">
        <v>198</v>
      </c>
      <c r="S12" s="60">
        <v>0</v>
      </c>
      <c r="T12" s="60"/>
      <c r="U12" s="60"/>
      <c r="V12" s="60"/>
      <c r="W12" s="60"/>
      <c r="X12" s="63"/>
      <c r="Y12" s="63"/>
    </row>
    <row r="13" spans="1:25" s="76" customFormat="1" ht="17.149999999999999" customHeight="1" x14ac:dyDescent="0.35">
      <c r="A13" s="58">
        <v>1</v>
      </c>
      <c r="B13" s="57" t="s">
        <v>128</v>
      </c>
      <c r="C13" s="58"/>
      <c r="D13" s="59" t="s">
        <v>126</v>
      </c>
      <c r="E13" s="77">
        <f>E12*E$7</f>
        <v>0</v>
      </c>
      <c r="F13" s="77">
        <f t="shared" ref="F13:S13" si="3">F12*F$7</f>
        <v>0</v>
      </c>
      <c r="G13" s="77">
        <f t="shared" si="3"/>
        <v>0</v>
      </c>
      <c r="H13" s="77"/>
      <c r="I13" s="77">
        <f t="shared" si="3"/>
        <v>0</v>
      </c>
      <c r="J13" s="77">
        <f t="shared" si="3"/>
        <v>0</v>
      </c>
      <c r="K13" s="77">
        <f t="shared" si="3"/>
        <v>0</v>
      </c>
      <c r="L13" s="77">
        <f t="shared" si="3"/>
        <v>0</v>
      </c>
      <c r="M13" s="77">
        <f t="shared" si="3"/>
        <v>0</v>
      </c>
      <c r="N13" s="77">
        <f t="shared" si="3"/>
        <v>0</v>
      </c>
      <c r="O13" s="77">
        <f t="shared" si="3"/>
        <v>0</v>
      </c>
      <c r="P13" s="77">
        <f t="shared" si="3"/>
        <v>0</v>
      </c>
      <c r="Q13" s="77">
        <f t="shared" si="3"/>
        <v>0</v>
      </c>
      <c r="R13" s="77">
        <f t="shared" si="3"/>
        <v>0</v>
      </c>
      <c r="S13" s="77">
        <f t="shared" si="3"/>
        <v>0</v>
      </c>
      <c r="T13" s="77"/>
      <c r="U13" s="77"/>
      <c r="V13" s="77"/>
      <c r="W13" s="77"/>
      <c r="X13" s="66">
        <f>SUM(E13:W13)</f>
        <v>0</v>
      </c>
      <c r="Y13" s="66">
        <f>X13*48</f>
        <v>0</v>
      </c>
    </row>
    <row r="14" spans="1:25" ht="17.149999999999999" customHeight="1" x14ac:dyDescent="0.35">
      <c r="A14" s="68">
        <v>1</v>
      </c>
      <c r="B14" s="67" t="s">
        <v>129</v>
      </c>
      <c r="C14" s="68">
        <v>30</v>
      </c>
      <c r="D14" s="69" t="s">
        <v>124</v>
      </c>
      <c r="E14" s="70">
        <v>4675</v>
      </c>
      <c r="F14" s="70">
        <v>4800</v>
      </c>
      <c r="G14" s="70">
        <v>154</v>
      </c>
      <c r="H14" s="70"/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f>417+282</f>
        <v>699</v>
      </c>
      <c r="O14" s="71">
        <v>510</v>
      </c>
      <c r="P14" s="71">
        <v>322</v>
      </c>
      <c r="Q14" s="71">
        <v>0</v>
      </c>
      <c r="R14" s="71">
        <v>168</v>
      </c>
      <c r="S14" s="71">
        <v>0</v>
      </c>
      <c r="T14" s="71">
        <v>1</v>
      </c>
      <c r="U14" s="71">
        <v>15</v>
      </c>
      <c r="V14" s="71">
        <v>2</v>
      </c>
      <c r="W14" s="71">
        <v>9</v>
      </c>
      <c r="X14" s="73"/>
      <c r="Y14" s="73"/>
    </row>
    <row r="15" spans="1:25" s="76" customFormat="1" ht="17.149999999999999" customHeight="1" x14ac:dyDescent="0.35">
      <c r="A15" s="68">
        <v>1</v>
      </c>
      <c r="B15" s="67" t="s">
        <v>129</v>
      </c>
      <c r="C15" s="68"/>
      <c r="D15" s="69" t="s">
        <v>126</v>
      </c>
      <c r="E15" s="74">
        <f t="shared" ref="E15:W15" si="4">E14*E$7</f>
        <v>0</v>
      </c>
      <c r="F15" s="74">
        <f t="shared" si="4"/>
        <v>0</v>
      </c>
      <c r="G15" s="74">
        <f t="shared" si="4"/>
        <v>0</v>
      </c>
      <c r="H15" s="74"/>
      <c r="I15" s="74">
        <f t="shared" si="4"/>
        <v>0</v>
      </c>
      <c r="J15" s="74">
        <f t="shared" si="4"/>
        <v>0</v>
      </c>
      <c r="K15" s="74">
        <f t="shared" si="4"/>
        <v>0</v>
      </c>
      <c r="L15" s="74">
        <f t="shared" si="4"/>
        <v>0</v>
      </c>
      <c r="M15" s="74">
        <f t="shared" si="4"/>
        <v>0</v>
      </c>
      <c r="N15" s="74">
        <f t="shared" si="4"/>
        <v>0</v>
      </c>
      <c r="O15" s="74">
        <f t="shared" si="4"/>
        <v>0</v>
      </c>
      <c r="P15" s="74">
        <f t="shared" si="4"/>
        <v>0</v>
      </c>
      <c r="Q15" s="74">
        <f t="shared" si="4"/>
        <v>0</v>
      </c>
      <c r="R15" s="74">
        <f t="shared" si="4"/>
        <v>0</v>
      </c>
      <c r="S15" s="74">
        <f t="shared" si="4"/>
        <v>0</v>
      </c>
      <c r="T15" s="74">
        <f t="shared" si="4"/>
        <v>0</v>
      </c>
      <c r="U15" s="74">
        <f t="shared" si="4"/>
        <v>0</v>
      </c>
      <c r="V15" s="74">
        <f t="shared" si="4"/>
        <v>0</v>
      </c>
      <c r="W15" s="74">
        <f t="shared" si="4"/>
        <v>0</v>
      </c>
      <c r="X15" s="75">
        <f>SUM(E15:W15)</f>
        <v>0</v>
      </c>
      <c r="Y15" s="75">
        <f>X15*48</f>
        <v>0</v>
      </c>
    </row>
    <row r="16" spans="1:25" ht="17.149999999999999" customHeight="1" x14ac:dyDescent="0.35">
      <c r="A16" s="58">
        <v>1</v>
      </c>
      <c r="B16" s="57" t="s">
        <v>130</v>
      </c>
      <c r="C16" s="58">
        <v>19</v>
      </c>
      <c r="D16" s="59" t="s">
        <v>124</v>
      </c>
      <c r="E16" s="60">
        <v>2849</v>
      </c>
      <c r="F16" s="60">
        <v>535</v>
      </c>
      <c r="G16" s="60">
        <v>781</v>
      </c>
      <c r="H16" s="60"/>
      <c r="I16" s="62">
        <v>2</v>
      </c>
      <c r="J16" s="62">
        <v>6</v>
      </c>
      <c r="K16" s="62">
        <v>69</v>
      </c>
      <c r="L16" s="62">
        <v>12</v>
      </c>
      <c r="M16" s="62">
        <v>5</v>
      </c>
      <c r="N16" s="62">
        <v>219</v>
      </c>
      <c r="O16" s="62">
        <v>185</v>
      </c>
      <c r="P16" s="62">
        <v>124</v>
      </c>
      <c r="Q16" s="62">
        <v>119</v>
      </c>
      <c r="R16" s="62">
        <v>173</v>
      </c>
      <c r="S16" s="62">
        <v>10</v>
      </c>
      <c r="T16" s="62"/>
      <c r="U16" s="62"/>
      <c r="V16" s="62"/>
      <c r="W16" s="62"/>
      <c r="X16" s="63"/>
      <c r="Y16" s="63"/>
    </row>
    <row r="17" spans="1:25" s="76" customFormat="1" ht="17.5" customHeight="1" x14ac:dyDescent="0.35">
      <c r="A17" s="58">
        <v>1</v>
      </c>
      <c r="B17" s="57" t="s">
        <v>130</v>
      </c>
      <c r="C17" s="58"/>
      <c r="D17" s="59" t="s">
        <v>126</v>
      </c>
      <c r="E17" s="77">
        <f>E16*E$7</f>
        <v>0</v>
      </c>
      <c r="F17" s="77">
        <f t="shared" ref="F17:S17" si="5">F16*F$7</f>
        <v>0</v>
      </c>
      <c r="G17" s="77">
        <f t="shared" si="5"/>
        <v>0</v>
      </c>
      <c r="H17" s="77"/>
      <c r="I17" s="77">
        <f t="shared" si="5"/>
        <v>0</v>
      </c>
      <c r="J17" s="77">
        <f t="shared" si="5"/>
        <v>0</v>
      </c>
      <c r="K17" s="77">
        <f t="shared" si="5"/>
        <v>0</v>
      </c>
      <c r="L17" s="77">
        <f t="shared" si="5"/>
        <v>0</v>
      </c>
      <c r="M17" s="77">
        <f t="shared" si="5"/>
        <v>0</v>
      </c>
      <c r="N17" s="77">
        <f t="shared" si="5"/>
        <v>0</v>
      </c>
      <c r="O17" s="77">
        <f t="shared" si="5"/>
        <v>0</v>
      </c>
      <c r="P17" s="77">
        <f t="shared" si="5"/>
        <v>0</v>
      </c>
      <c r="Q17" s="77">
        <f t="shared" si="5"/>
        <v>0</v>
      </c>
      <c r="R17" s="77">
        <f t="shared" si="5"/>
        <v>0</v>
      </c>
      <c r="S17" s="77">
        <f t="shared" si="5"/>
        <v>0</v>
      </c>
      <c r="T17" s="77"/>
      <c r="U17" s="77"/>
      <c r="V17" s="77"/>
      <c r="W17" s="77"/>
      <c r="X17" s="66">
        <f>SUM(E17:W17)</f>
        <v>0</v>
      </c>
      <c r="Y17" s="66">
        <f>X17*48</f>
        <v>0</v>
      </c>
    </row>
    <row r="18" spans="1:25" s="189" customFormat="1" ht="17.149999999999999" customHeight="1" x14ac:dyDescent="0.35">
      <c r="A18" s="182">
        <v>1</v>
      </c>
      <c r="B18" s="183" t="s">
        <v>132</v>
      </c>
      <c r="C18" s="182">
        <v>26</v>
      </c>
      <c r="D18" s="184" t="s">
        <v>124</v>
      </c>
      <c r="E18" s="187">
        <v>4455</v>
      </c>
      <c r="F18" s="187">
        <v>2660</v>
      </c>
      <c r="G18" s="187">
        <v>143</v>
      </c>
      <c r="H18" s="187"/>
      <c r="I18" s="72">
        <f>+'[1]Lot 2-AURA'!F30</f>
        <v>0</v>
      </c>
      <c r="J18" s="72">
        <f>+'[1]Lot 2-AURA'!G30</f>
        <v>0</v>
      </c>
      <c r="K18" s="72">
        <f>+'[1]Lot 2-AURA'!H30</f>
        <v>0</v>
      </c>
      <c r="L18" s="72">
        <f>+'[1]Lot 2-AURA'!K30</f>
        <v>0</v>
      </c>
      <c r="M18" s="72">
        <f>+'[1]Lot 2-AURA'!L30</f>
        <v>0</v>
      </c>
      <c r="N18" s="72">
        <f>157+139</f>
        <v>296</v>
      </c>
      <c r="O18" s="72">
        <f>157+158</f>
        <v>315</v>
      </c>
      <c r="P18" s="72">
        <f>+'[1]Lot 2-AURA'!U30</f>
        <v>0</v>
      </c>
      <c r="Q18" s="72">
        <f>21+26</f>
        <v>47</v>
      </c>
      <c r="R18" s="72">
        <f>+'[1]Lot 2-AURA'!X30</f>
        <v>0</v>
      </c>
      <c r="S18" s="72">
        <f>+'[1]Lot 2-AURA'!Y30</f>
        <v>373</v>
      </c>
      <c r="T18" s="72"/>
      <c r="U18" s="72"/>
      <c r="V18" s="72"/>
      <c r="W18" s="72"/>
      <c r="X18" s="188"/>
      <c r="Y18" s="188"/>
    </row>
    <row r="19" spans="1:25" s="185" customFormat="1" ht="17.149999999999999" customHeight="1" x14ac:dyDescent="0.35">
      <c r="A19" s="182">
        <v>1</v>
      </c>
      <c r="B19" s="183" t="s">
        <v>132</v>
      </c>
      <c r="C19" s="182"/>
      <c r="D19" s="184" t="s">
        <v>126</v>
      </c>
      <c r="E19" s="258">
        <f>E18*E$7</f>
        <v>0</v>
      </c>
      <c r="F19" s="258">
        <f t="shared" ref="F19:S19" si="6">F18*F$7</f>
        <v>0</v>
      </c>
      <c r="G19" s="258">
        <f t="shared" si="6"/>
        <v>0</v>
      </c>
      <c r="H19" s="258"/>
      <c r="I19" s="258">
        <f t="shared" si="6"/>
        <v>0</v>
      </c>
      <c r="J19" s="258">
        <f t="shared" si="6"/>
        <v>0</v>
      </c>
      <c r="K19" s="258">
        <f t="shared" si="6"/>
        <v>0</v>
      </c>
      <c r="L19" s="258">
        <f t="shared" si="6"/>
        <v>0</v>
      </c>
      <c r="M19" s="258">
        <f t="shared" si="6"/>
        <v>0</v>
      </c>
      <c r="N19" s="258">
        <f t="shared" si="6"/>
        <v>0</v>
      </c>
      <c r="O19" s="258">
        <f t="shared" si="6"/>
        <v>0</v>
      </c>
      <c r="P19" s="258">
        <f t="shared" si="6"/>
        <v>0</v>
      </c>
      <c r="Q19" s="258">
        <f t="shared" si="6"/>
        <v>0</v>
      </c>
      <c r="R19" s="258">
        <f t="shared" si="6"/>
        <v>0</v>
      </c>
      <c r="S19" s="258">
        <f t="shared" si="6"/>
        <v>0</v>
      </c>
      <c r="T19" s="258"/>
      <c r="U19" s="258"/>
      <c r="V19" s="258"/>
      <c r="W19" s="258"/>
      <c r="X19" s="259">
        <f>SUM(E19:W19)</f>
        <v>0</v>
      </c>
      <c r="Y19" s="259">
        <f>X19*4</f>
        <v>0</v>
      </c>
    </row>
    <row r="20" spans="1:25" ht="17.149999999999999" customHeight="1" x14ac:dyDescent="0.35">
      <c r="A20" s="58">
        <v>1</v>
      </c>
      <c r="B20" s="57" t="s">
        <v>133</v>
      </c>
      <c r="C20" s="58">
        <v>11</v>
      </c>
      <c r="D20" s="59" t="s">
        <v>124</v>
      </c>
      <c r="E20" s="60">
        <v>2200</v>
      </c>
      <c r="F20" s="60">
        <v>1190</v>
      </c>
      <c r="G20" s="60">
        <v>165</v>
      </c>
      <c r="H20" s="60"/>
      <c r="I20" s="62">
        <v>0</v>
      </c>
      <c r="J20" s="62">
        <v>0</v>
      </c>
      <c r="K20" s="62">
        <v>0</v>
      </c>
      <c r="L20" s="62">
        <v>0</v>
      </c>
      <c r="M20" s="62">
        <v>44</v>
      </c>
      <c r="N20" s="62">
        <v>64</v>
      </c>
      <c r="O20" s="62">
        <v>25</v>
      </c>
      <c r="P20" s="62">
        <v>23</v>
      </c>
      <c r="Q20" s="62">
        <v>0</v>
      </c>
      <c r="R20" s="62">
        <v>62</v>
      </c>
      <c r="S20" s="62">
        <v>0</v>
      </c>
      <c r="T20" s="62">
        <v>8</v>
      </c>
      <c r="U20" s="62">
        <v>9</v>
      </c>
      <c r="V20" s="62">
        <v>9</v>
      </c>
      <c r="W20" s="62">
        <v>5</v>
      </c>
      <c r="X20" s="63"/>
      <c r="Y20" s="63"/>
    </row>
    <row r="21" spans="1:25" s="76" customFormat="1" ht="17.5" customHeight="1" x14ac:dyDescent="0.35">
      <c r="A21" s="58">
        <v>1</v>
      </c>
      <c r="B21" s="57" t="s">
        <v>133</v>
      </c>
      <c r="C21" s="58"/>
      <c r="D21" s="59" t="s">
        <v>126</v>
      </c>
      <c r="E21" s="77">
        <f t="shared" ref="E21:W21" si="7">E20*E$7</f>
        <v>0</v>
      </c>
      <c r="F21" s="77">
        <f t="shared" si="7"/>
        <v>0</v>
      </c>
      <c r="G21" s="77">
        <f t="shared" si="7"/>
        <v>0</v>
      </c>
      <c r="H21" s="77"/>
      <c r="I21" s="77">
        <f t="shared" si="7"/>
        <v>0</v>
      </c>
      <c r="J21" s="77">
        <f t="shared" si="7"/>
        <v>0</v>
      </c>
      <c r="K21" s="77">
        <f t="shared" si="7"/>
        <v>0</v>
      </c>
      <c r="L21" s="77">
        <f t="shared" si="7"/>
        <v>0</v>
      </c>
      <c r="M21" s="77">
        <f t="shared" si="7"/>
        <v>0</v>
      </c>
      <c r="N21" s="77">
        <f t="shared" si="7"/>
        <v>0</v>
      </c>
      <c r="O21" s="77">
        <f t="shared" si="7"/>
        <v>0</v>
      </c>
      <c r="P21" s="77">
        <f t="shared" si="7"/>
        <v>0</v>
      </c>
      <c r="Q21" s="77">
        <f t="shared" si="7"/>
        <v>0</v>
      </c>
      <c r="R21" s="77">
        <f t="shared" si="7"/>
        <v>0</v>
      </c>
      <c r="S21" s="77">
        <f t="shared" si="7"/>
        <v>0</v>
      </c>
      <c r="T21" s="77">
        <f t="shared" si="7"/>
        <v>0</v>
      </c>
      <c r="U21" s="77">
        <f t="shared" si="7"/>
        <v>0</v>
      </c>
      <c r="V21" s="77">
        <f t="shared" si="7"/>
        <v>0</v>
      </c>
      <c r="W21" s="77">
        <f t="shared" si="7"/>
        <v>0</v>
      </c>
      <c r="X21" s="66">
        <f>SUM(E21:W21)</f>
        <v>0</v>
      </c>
      <c r="Y21" s="66">
        <f>X21*4</f>
        <v>0</v>
      </c>
    </row>
    <row r="22" spans="1:25" s="189" customFormat="1" ht="17.149999999999999" customHeight="1" x14ac:dyDescent="0.35">
      <c r="A22" s="182">
        <v>1</v>
      </c>
      <c r="B22" s="183" t="s">
        <v>134</v>
      </c>
      <c r="C22" s="182">
        <v>12</v>
      </c>
      <c r="D22" s="184" t="s">
        <v>124</v>
      </c>
      <c r="E22" s="187">
        <v>4785</v>
      </c>
      <c r="F22" s="187">
        <v>2200</v>
      </c>
      <c r="G22" s="187">
        <v>0</v>
      </c>
      <c r="H22" s="187"/>
      <c r="I22" s="72">
        <v>0</v>
      </c>
      <c r="J22" s="72">
        <v>0</v>
      </c>
      <c r="K22" s="72">
        <v>0</v>
      </c>
      <c r="L22" s="72">
        <v>0</v>
      </c>
      <c r="M22" s="72">
        <v>0</v>
      </c>
      <c r="N22" s="72">
        <v>192</v>
      </c>
      <c r="O22" s="72">
        <v>100</v>
      </c>
      <c r="P22" s="72">
        <v>159</v>
      </c>
      <c r="Q22" s="72">
        <v>0</v>
      </c>
      <c r="R22" s="72">
        <v>0</v>
      </c>
      <c r="S22" s="72">
        <v>0</v>
      </c>
      <c r="T22" s="72"/>
      <c r="U22" s="72"/>
      <c r="V22" s="72"/>
      <c r="W22" s="72"/>
      <c r="X22" s="188"/>
      <c r="Y22" s="188"/>
    </row>
    <row r="23" spans="1:25" s="185" customFormat="1" ht="17.149999999999999" customHeight="1" x14ac:dyDescent="0.35">
      <c r="A23" s="182">
        <v>1</v>
      </c>
      <c r="B23" s="183" t="s">
        <v>134</v>
      </c>
      <c r="C23" s="182"/>
      <c r="D23" s="184" t="s">
        <v>126</v>
      </c>
      <c r="E23" s="258">
        <f>E22*E$7</f>
        <v>0</v>
      </c>
      <c r="F23" s="258">
        <f t="shared" ref="F23:S23" si="8">F22*F$7</f>
        <v>0</v>
      </c>
      <c r="G23" s="258">
        <f t="shared" si="8"/>
        <v>0</v>
      </c>
      <c r="H23" s="258"/>
      <c r="I23" s="258">
        <f t="shared" si="8"/>
        <v>0</v>
      </c>
      <c r="J23" s="258">
        <f t="shared" si="8"/>
        <v>0</v>
      </c>
      <c r="K23" s="258">
        <f t="shared" si="8"/>
        <v>0</v>
      </c>
      <c r="L23" s="258">
        <f t="shared" si="8"/>
        <v>0</v>
      </c>
      <c r="M23" s="258">
        <f t="shared" si="8"/>
        <v>0</v>
      </c>
      <c r="N23" s="258">
        <f t="shared" si="8"/>
        <v>0</v>
      </c>
      <c r="O23" s="258">
        <f t="shared" si="8"/>
        <v>0</v>
      </c>
      <c r="P23" s="258">
        <f t="shared" si="8"/>
        <v>0</v>
      </c>
      <c r="Q23" s="258">
        <f t="shared" si="8"/>
        <v>0</v>
      </c>
      <c r="R23" s="258">
        <f t="shared" si="8"/>
        <v>0</v>
      </c>
      <c r="S23" s="258">
        <f t="shared" si="8"/>
        <v>0</v>
      </c>
      <c r="T23" s="258"/>
      <c r="U23" s="258"/>
      <c r="V23" s="258"/>
      <c r="W23" s="258"/>
      <c r="X23" s="259">
        <f>SUM(E23:W23)</f>
        <v>0</v>
      </c>
      <c r="Y23" s="259">
        <f>X23*4</f>
        <v>0</v>
      </c>
    </row>
    <row r="24" spans="1:25" ht="17.149999999999999" customHeight="1" x14ac:dyDescent="0.35">
      <c r="A24" s="58">
        <v>1</v>
      </c>
      <c r="B24" s="57" t="s">
        <v>135</v>
      </c>
      <c r="C24" s="58">
        <v>23</v>
      </c>
      <c r="D24" s="59" t="s">
        <v>124</v>
      </c>
      <c r="E24" s="60">
        <v>4356</v>
      </c>
      <c r="F24" s="60">
        <v>1540</v>
      </c>
      <c r="G24" s="60">
        <v>154</v>
      </c>
      <c r="H24" s="60"/>
      <c r="I24" s="62">
        <v>0</v>
      </c>
      <c r="J24" s="62">
        <v>30</v>
      </c>
      <c r="K24" s="62">
        <v>47</v>
      </c>
      <c r="L24" s="62">
        <v>21</v>
      </c>
      <c r="M24" s="62">
        <v>1</v>
      </c>
      <c r="N24" s="62">
        <v>162</v>
      </c>
      <c r="O24" s="62">
        <v>80</v>
      </c>
      <c r="P24" s="62">
        <v>106</v>
      </c>
      <c r="Q24" s="62">
        <v>61</v>
      </c>
      <c r="R24" s="62">
        <v>7</v>
      </c>
      <c r="S24" s="62">
        <v>62</v>
      </c>
      <c r="T24" s="62"/>
      <c r="U24" s="62"/>
      <c r="V24" s="62"/>
      <c r="W24" s="62"/>
      <c r="X24" s="63"/>
      <c r="Y24" s="63"/>
    </row>
    <row r="25" spans="1:25" s="76" customFormat="1" ht="17.5" customHeight="1" x14ac:dyDescent="0.35">
      <c r="A25" s="58">
        <v>1</v>
      </c>
      <c r="B25" s="57" t="s">
        <v>135</v>
      </c>
      <c r="C25" s="58"/>
      <c r="D25" s="59" t="s">
        <v>126</v>
      </c>
      <c r="E25" s="77">
        <f>E24*E$7</f>
        <v>0</v>
      </c>
      <c r="F25" s="77">
        <f t="shared" ref="F25:S25" si="9">F24*F$7</f>
        <v>0</v>
      </c>
      <c r="G25" s="77">
        <f t="shared" si="9"/>
        <v>0</v>
      </c>
      <c r="H25" s="77"/>
      <c r="I25" s="77">
        <f t="shared" si="9"/>
        <v>0</v>
      </c>
      <c r="J25" s="77">
        <f t="shared" si="9"/>
        <v>0</v>
      </c>
      <c r="K25" s="77">
        <f t="shared" si="9"/>
        <v>0</v>
      </c>
      <c r="L25" s="77">
        <f t="shared" si="9"/>
        <v>0</v>
      </c>
      <c r="M25" s="77">
        <f t="shared" si="9"/>
        <v>0</v>
      </c>
      <c r="N25" s="77">
        <f t="shared" si="9"/>
        <v>0</v>
      </c>
      <c r="O25" s="77">
        <f t="shared" si="9"/>
        <v>0</v>
      </c>
      <c r="P25" s="77">
        <f t="shared" si="9"/>
        <v>0</v>
      </c>
      <c r="Q25" s="77">
        <f t="shared" si="9"/>
        <v>0</v>
      </c>
      <c r="R25" s="77">
        <f t="shared" si="9"/>
        <v>0</v>
      </c>
      <c r="S25" s="77">
        <f t="shared" si="9"/>
        <v>0</v>
      </c>
      <c r="T25" s="77"/>
      <c r="U25" s="77"/>
      <c r="V25" s="77"/>
      <c r="W25" s="77"/>
      <c r="X25" s="66">
        <f>SUM(E25:W25)</f>
        <v>0</v>
      </c>
      <c r="Y25" s="66">
        <f>X25*4</f>
        <v>0</v>
      </c>
    </row>
    <row r="26" spans="1:25" s="189" customFormat="1" ht="17.149999999999999" customHeight="1" x14ac:dyDescent="0.35">
      <c r="A26" s="182">
        <v>1</v>
      </c>
      <c r="B26" s="183" t="s">
        <v>136</v>
      </c>
      <c r="C26" s="182">
        <v>20</v>
      </c>
      <c r="D26" s="184" t="s">
        <v>124</v>
      </c>
      <c r="E26" s="187">
        <v>3674</v>
      </c>
      <c r="F26" s="187">
        <v>1850</v>
      </c>
      <c r="G26" s="187">
        <v>0</v>
      </c>
      <c r="H26" s="187"/>
      <c r="I26" s="72">
        <v>0</v>
      </c>
      <c r="J26" s="72">
        <v>0</v>
      </c>
      <c r="K26" s="72">
        <v>0</v>
      </c>
      <c r="L26" s="72">
        <v>0</v>
      </c>
      <c r="M26" s="72">
        <v>40</v>
      </c>
      <c r="N26" s="72">
        <v>24</v>
      </c>
      <c r="O26" s="72">
        <v>10</v>
      </c>
      <c r="P26" s="72">
        <v>109</v>
      </c>
      <c r="Q26" s="72">
        <v>0</v>
      </c>
      <c r="R26" s="72">
        <v>0</v>
      </c>
      <c r="S26" s="72">
        <v>0</v>
      </c>
      <c r="T26" s="72"/>
      <c r="U26" s="72"/>
      <c r="V26" s="72"/>
      <c r="W26" s="72"/>
      <c r="X26" s="188"/>
      <c r="Y26" s="188"/>
    </row>
    <row r="27" spans="1:25" s="185" customFormat="1" ht="17.149999999999999" customHeight="1" x14ac:dyDescent="0.35">
      <c r="A27" s="182">
        <v>1</v>
      </c>
      <c r="B27" s="183" t="s">
        <v>136</v>
      </c>
      <c r="C27" s="182"/>
      <c r="D27" s="184" t="s">
        <v>126</v>
      </c>
      <c r="E27" s="258">
        <f>E26*E$7</f>
        <v>0</v>
      </c>
      <c r="F27" s="258">
        <f t="shared" ref="F27:S27" si="10">F26*F$7</f>
        <v>0</v>
      </c>
      <c r="G27" s="258">
        <f t="shared" si="10"/>
        <v>0</v>
      </c>
      <c r="H27" s="258"/>
      <c r="I27" s="258">
        <f t="shared" si="10"/>
        <v>0</v>
      </c>
      <c r="J27" s="258">
        <f t="shared" si="10"/>
        <v>0</v>
      </c>
      <c r="K27" s="258">
        <f t="shared" si="10"/>
        <v>0</v>
      </c>
      <c r="L27" s="258">
        <f t="shared" si="10"/>
        <v>0</v>
      </c>
      <c r="M27" s="258">
        <f t="shared" si="10"/>
        <v>0</v>
      </c>
      <c r="N27" s="258">
        <f t="shared" si="10"/>
        <v>0</v>
      </c>
      <c r="O27" s="258">
        <f t="shared" si="10"/>
        <v>0</v>
      </c>
      <c r="P27" s="258">
        <f t="shared" si="10"/>
        <v>0</v>
      </c>
      <c r="Q27" s="258">
        <f t="shared" si="10"/>
        <v>0</v>
      </c>
      <c r="R27" s="258">
        <f t="shared" si="10"/>
        <v>0</v>
      </c>
      <c r="S27" s="258">
        <f t="shared" si="10"/>
        <v>0</v>
      </c>
      <c r="T27" s="258"/>
      <c r="U27" s="258"/>
      <c r="V27" s="258"/>
      <c r="W27" s="258"/>
      <c r="X27" s="259">
        <f>SUM(E27:W27)</f>
        <v>0</v>
      </c>
      <c r="Y27" s="259">
        <f>X27*4</f>
        <v>0</v>
      </c>
    </row>
    <row r="28" spans="1:25" s="81" customFormat="1" ht="17.149999999999999" customHeight="1" x14ac:dyDescent="0.35">
      <c r="A28" s="79">
        <v>1</v>
      </c>
      <c r="B28" s="78" t="s">
        <v>131</v>
      </c>
      <c r="C28" s="79">
        <f>SUM(C18:C26)</f>
        <v>92</v>
      </c>
      <c r="D28" s="69" t="s">
        <v>124</v>
      </c>
      <c r="E28" s="80">
        <f>E8+E10+E12+E14+E16+E18+E20+E22+E24+E26</f>
        <v>37862</v>
      </c>
      <c r="F28" s="80">
        <f t="shared" ref="F28:W29" si="11">F8+F10+F12+F14+F16+F18+F20+F22+F24+F26</f>
        <v>19140</v>
      </c>
      <c r="G28" s="80">
        <f t="shared" si="11"/>
        <v>2057</v>
      </c>
      <c r="H28" s="80">
        <f t="shared" si="11"/>
        <v>0</v>
      </c>
      <c r="I28" s="80">
        <f t="shared" si="11"/>
        <v>2</v>
      </c>
      <c r="J28" s="80">
        <f t="shared" si="11"/>
        <v>78</v>
      </c>
      <c r="K28" s="80">
        <f t="shared" si="11"/>
        <v>314</v>
      </c>
      <c r="L28" s="80">
        <f t="shared" si="11"/>
        <v>109</v>
      </c>
      <c r="M28" s="80">
        <f t="shared" si="11"/>
        <v>110</v>
      </c>
      <c r="N28" s="80">
        <f t="shared" si="11"/>
        <v>2471</v>
      </c>
      <c r="O28" s="80">
        <f t="shared" si="11"/>
        <v>1675</v>
      </c>
      <c r="P28" s="80">
        <f t="shared" si="11"/>
        <v>1039</v>
      </c>
      <c r="Q28" s="80">
        <f t="shared" si="11"/>
        <v>379</v>
      </c>
      <c r="R28" s="80">
        <f t="shared" si="11"/>
        <v>730</v>
      </c>
      <c r="S28" s="80">
        <f t="shared" si="11"/>
        <v>536</v>
      </c>
      <c r="T28" s="80">
        <f t="shared" si="11"/>
        <v>9</v>
      </c>
      <c r="U28" s="80">
        <f t="shared" si="11"/>
        <v>24</v>
      </c>
      <c r="V28" s="80">
        <f t="shared" si="11"/>
        <v>11</v>
      </c>
      <c r="W28" s="80">
        <f t="shared" si="11"/>
        <v>14</v>
      </c>
      <c r="X28" s="73"/>
      <c r="Y28" s="73"/>
    </row>
    <row r="29" spans="1:25" s="86" customFormat="1" ht="20.25" customHeight="1" x14ac:dyDescent="0.35">
      <c r="A29" s="83">
        <v>1</v>
      </c>
      <c r="B29" s="82" t="s">
        <v>131</v>
      </c>
      <c r="C29" s="83"/>
      <c r="D29" s="84" t="s">
        <v>126</v>
      </c>
      <c r="E29" s="260">
        <f>E9+E11+E13+E15+E17+E19+E21+E23+E25+E27</f>
        <v>0</v>
      </c>
      <c r="F29" s="260">
        <f t="shared" si="11"/>
        <v>0</v>
      </c>
      <c r="G29" s="260">
        <f t="shared" si="11"/>
        <v>0</v>
      </c>
      <c r="H29" s="260">
        <f t="shared" si="11"/>
        <v>0</v>
      </c>
      <c r="I29" s="260">
        <f t="shared" si="11"/>
        <v>0</v>
      </c>
      <c r="J29" s="260">
        <f t="shared" si="11"/>
        <v>0</v>
      </c>
      <c r="K29" s="260">
        <f t="shared" si="11"/>
        <v>0</v>
      </c>
      <c r="L29" s="260">
        <f t="shared" si="11"/>
        <v>0</v>
      </c>
      <c r="M29" s="260">
        <f t="shared" si="11"/>
        <v>0</v>
      </c>
      <c r="N29" s="260">
        <f t="shared" si="11"/>
        <v>0</v>
      </c>
      <c r="O29" s="260">
        <f t="shared" si="11"/>
        <v>0</v>
      </c>
      <c r="P29" s="260">
        <f t="shared" si="11"/>
        <v>0</v>
      </c>
      <c r="Q29" s="260">
        <f t="shared" si="11"/>
        <v>0</v>
      </c>
      <c r="R29" s="260">
        <f t="shared" si="11"/>
        <v>0</v>
      </c>
      <c r="S29" s="260">
        <f t="shared" si="11"/>
        <v>0</v>
      </c>
      <c r="T29" s="260">
        <f t="shared" si="11"/>
        <v>0</v>
      </c>
      <c r="U29" s="260">
        <f t="shared" si="11"/>
        <v>0</v>
      </c>
      <c r="V29" s="260">
        <f t="shared" si="11"/>
        <v>0</v>
      </c>
      <c r="W29" s="260">
        <f t="shared" si="11"/>
        <v>0</v>
      </c>
      <c r="X29" s="85">
        <f>SUM(E29:W29)</f>
        <v>0</v>
      </c>
      <c r="Y29" s="85">
        <f>X29*4</f>
        <v>0</v>
      </c>
    </row>
    <row r="30" spans="1:25" x14ac:dyDescent="0.35">
      <c r="A30" s="192"/>
      <c r="B30" s="193"/>
      <c r="C30" s="192"/>
      <c r="D30" s="194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6"/>
      <c r="Y30" s="197"/>
    </row>
    <row r="31" spans="1:25" ht="19" customHeight="1" x14ac:dyDescent="0.35">
      <c r="A31" s="198"/>
      <c r="B31" s="199"/>
      <c r="C31" s="198"/>
      <c r="D31" s="200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2"/>
      <c r="Y31" s="203"/>
    </row>
    <row r="32" spans="1:25" s="47" customFormat="1" ht="29.15" customHeight="1" x14ac:dyDescent="0.35">
      <c r="A32" s="254" t="str">
        <f>A2</f>
        <v>Scénario 2</v>
      </c>
      <c r="B32" s="255"/>
      <c r="C32" s="255"/>
      <c r="D32" s="256"/>
      <c r="E32" s="249" t="s">
        <v>89</v>
      </c>
      <c r="F32" s="250"/>
      <c r="G32" s="250"/>
      <c r="H32" s="250"/>
      <c r="I32" s="251" t="s">
        <v>90</v>
      </c>
      <c r="J32" s="251"/>
      <c r="K32" s="251"/>
      <c r="L32" s="251"/>
      <c r="M32" s="251"/>
      <c r="N32" s="252" t="s">
        <v>91</v>
      </c>
      <c r="O32" s="252"/>
      <c r="P32" s="252"/>
      <c r="Q32" s="252"/>
      <c r="R32" s="252"/>
      <c r="S32" s="252"/>
      <c r="T32" s="253" t="s">
        <v>92</v>
      </c>
      <c r="U32" s="253"/>
      <c r="V32" s="253"/>
      <c r="W32" s="253"/>
      <c r="X32" s="240" t="s">
        <v>93</v>
      </c>
      <c r="Y32" s="240" t="s">
        <v>94</v>
      </c>
    </row>
    <row r="33" spans="1:25" s="55" customFormat="1" ht="25" customHeight="1" x14ac:dyDescent="0.35">
      <c r="A33" s="53" t="s">
        <v>95</v>
      </c>
      <c r="B33" s="52"/>
      <c r="C33" s="53"/>
      <c r="D33" s="54" t="s">
        <v>96</v>
      </c>
      <c r="E33" s="48" t="s">
        <v>97</v>
      </c>
      <c r="F33" s="49" t="s">
        <v>98</v>
      </c>
      <c r="G33" s="50"/>
      <c r="H33" s="51"/>
      <c r="I33" s="243" t="s">
        <v>101</v>
      </c>
      <c r="J33" s="243" t="s">
        <v>102</v>
      </c>
      <c r="K33" s="243" t="s">
        <v>103</v>
      </c>
      <c r="L33" s="243" t="s">
        <v>104</v>
      </c>
      <c r="M33" s="243" t="s">
        <v>105</v>
      </c>
      <c r="N33" s="245" t="s">
        <v>106</v>
      </c>
      <c r="O33" s="245" t="s">
        <v>107</v>
      </c>
      <c r="P33" s="245" t="s">
        <v>108</v>
      </c>
      <c r="Q33" s="245" t="s">
        <v>64</v>
      </c>
      <c r="R33" s="245" t="s">
        <v>109</v>
      </c>
      <c r="S33" s="245" t="s">
        <v>62</v>
      </c>
      <c r="T33" s="247" t="s">
        <v>110</v>
      </c>
      <c r="U33" s="247" t="s">
        <v>111</v>
      </c>
      <c r="V33" s="247" t="s">
        <v>112</v>
      </c>
      <c r="W33" s="247" t="s">
        <v>113</v>
      </c>
      <c r="X33" s="241"/>
      <c r="Y33" s="241"/>
    </row>
    <row r="34" spans="1:25" s="144" customFormat="1" ht="31.5" x14ac:dyDescent="0.35">
      <c r="A34" s="170">
        <v>2</v>
      </c>
      <c r="B34" s="138"/>
      <c r="C34" s="139"/>
      <c r="D34" s="54" t="s">
        <v>114</v>
      </c>
      <c r="E34" s="146" t="str">
        <f>E4</f>
        <v>60% Blouse Cata ML 
30% Blouse Cata MC
10% Tunique Cata MC</v>
      </c>
      <c r="F34" s="160" t="str">
        <f>F4</f>
        <v>100% Blouse Labo</v>
      </c>
      <c r="G34" s="145"/>
      <c r="H34" s="147"/>
      <c r="I34" s="244"/>
      <c r="J34" s="244"/>
      <c r="K34" s="244"/>
      <c r="L34" s="244"/>
      <c r="M34" s="244"/>
      <c r="N34" s="246"/>
      <c r="O34" s="246"/>
      <c r="P34" s="246"/>
      <c r="Q34" s="246"/>
      <c r="R34" s="246"/>
      <c r="S34" s="246"/>
      <c r="T34" s="248"/>
      <c r="U34" s="248"/>
      <c r="V34" s="248"/>
      <c r="W34" s="248"/>
      <c r="X34" s="241"/>
      <c r="Y34" s="241"/>
    </row>
    <row r="35" spans="1:25" s="144" customFormat="1" ht="10.5" x14ac:dyDescent="0.35">
      <c r="A35" s="177">
        <v>2</v>
      </c>
      <c r="B35" s="138"/>
      <c r="C35" s="139"/>
      <c r="D35" s="54" t="s">
        <v>119</v>
      </c>
      <c r="E35" s="140" t="str">
        <f>E5</f>
        <v>Brodé (+ phase)</v>
      </c>
      <c r="F35" s="141" t="str">
        <f>F5</f>
        <v>Brodé</v>
      </c>
      <c r="G35" s="142"/>
      <c r="H35" s="143"/>
      <c r="I35" s="157"/>
      <c r="J35" s="157"/>
      <c r="K35" s="157"/>
      <c r="L35" s="157"/>
      <c r="M35" s="157"/>
      <c r="N35" s="158"/>
      <c r="O35" s="158"/>
      <c r="P35" s="158"/>
      <c r="Q35" s="158"/>
      <c r="R35" s="158"/>
      <c r="S35" s="158"/>
      <c r="T35" s="159"/>
      <c r="U35" s="159"/>
      <c r="V35" s="159"/>
      <c r="W35" s="159"/>
      <c r="X35" s="241"/>
      <c r="Y35" s="241"/>
    </row>
    <row r="36" spans="1:25" s="56" customFormat="1" ht="23.25" customHeight="1" x14ac:dyDescent="0.35">
      <c r="A36" s="178">
        <v>2</v>
      </c>
      <c r="B36" s="171" t="s">
        <v>122</v>
      </c>
      <c r="C36" s="172"/>
      <c r="D36" s="100"/>
      <c r="E36" s="101">
        <f>(0.6*'Lot 2-BPU'!$N$38)+(0.3*'Lot 2-BPU'!$N$39)+(0.1*'Lot 2-BPU'!$N$19)</f>
        <v>0</v>
      </c>
      <c r="F36" s="102">
        <f>'Lot 2-BPU'!$N$21</f>
        <v>0</v>
      </c>
      <c r="G36" s="103">
        <f>(0.3*'Lot 2-BPU'!$N$11)+(0.3*'Lot 2-BPU'!$N$12)+(0.2*'Lot 2-BPU'!$N$13)+(0.2*'Lot 2-BPU'!$N$42)</f>
        <v>0</v>
      </c>
      <c r="H36" s="104">
        <f>(0.2*'Lot 2-BPU'!$N$43)+(0.2*'Lot 2-BPU'!$N$23)+(0.15*'Lot 2-BPU'!$N$35)+(0.15*'Lot 2-BPU'!$N$44)+(0.1*'Lot 2-BPU'!$N$46)+(0.1*'Lot 2-BPU'!$N$47)+(0.1*'Lot 2-BPU'!$N$45)</f>
        <v>0</v>
      </c>
      <c r="I36" s="105">
        <f>'Lot 2-BPU'!$B$65</f>
        <v>0</v>
      </c>
      <c r="J36" s="105">
        <f>'Lot 2-BPU'!$B$64</f>
        <v>0</v>
      </c>
      <c r="K36" s="105">
        <f>'Lot 2-BPU'!$B$63</f>
        <v>0</v>
      </c>
      <c r="L36" s="105">
        <f>'Lot 2-BPU'!$B$67</f>
        <v>0</v>
      </c>
      <c r="M36" s="105">
        <f>'Lot 2-BPU'!$B$66</f>
        <v>0</v>
      </c>
      <c r="N36" s="106">
        <f>'Lot 2-BPU'!$M$49</f>
        <v>0</v>
      </c>
      <c r="O36" s="106">
        <f>'Lot 2-BPU'!$M$51</f>
        <v>0</v>
      </c>
      <c r="P36" s="106">
        <f>'Lot 2-BPU'!$M$52</f>
        <v>0</v>
      </c>
      <c r="Q36" s="106">
        <f>'Lot 2-BPU'!$M$56</f>
        <v>0</v>
      </c>
      <c r="R36" s="106">
        <f>'Lot 2-BPU'!$M$55</f>
        <v>0</v>
      </c>
      <c r="S36" s="106">
        <f>'Lot 2-BPU'!$M$54</f>
        <v>0</v>
      </c>
      <c r="T36" s="107">
        <f>'Lot 2-BPU'!$M$57</f>
        <v>0</v>
      </c>
      <c r="U36" s="107">
        <f>'Lot 2-BPU'!$M$58</f>
        <v>0</v>
      </c>
      <c r="V36" s="107">
        <f>'Lot 2-BPU'!$M$59</f>
        <v>0</v>
      </c>
      <c r="W36" s="107">
        <f>'Lot 2-BPU'!$M$60</f>
        <v>0</v>
      </c>
      <c r="X36" s="241"/>
      <c r="Y36" s="241"/>
    </row>
    <row r="37" spans="1:25" s="169" customFormat="1" ht="27.65" customHeight="1" x14ac:dyDescent="0.35">
      <c r="A37" s="179">
        <v>2</v>
      </c>
      <c r="B37" s="173" t="s">
        <v>123</v>
      </c>
      <c r="C37" s="174"/>
      <c r="D37" s="161"/>
      <c r="E37" s="162">
        <f>E36*'Lot 2-BPU'!$B$69</f>
        <v>0</v>
      </c>
      <c r="F37" s="163">
        <f>F36*'Lot 1-BPU'!$B$69</f>
        <v>0</v>
      </c>
      <c r="G37" s="164">
        <f>G36*'Lot 1-BPU'!$B$69</f>
        <v>0</v>
      </c>
      <c r="H37" s="165">
        <f>H36*'Lot 1-BPU'!$B$69</f>
        <v>0</v>
      </c>
      <c r="I37" s="166">
        <f>I36</f>
        <v>0</v>
      </c>
      <c r="J37" s="166">
        <f t="shared" ref="J37:M37" si="12">J36</f>
        <v>0</v>
      </c>
      <c r="K37" s="166">
        <f t="shared" si="12"/>
        <v>0</v>
      </c>
      <c r="L37" s="166">
        <f t="shared" si="12"/>
        <v>0</v>
      </c>
      <c r="M37" s="166">
        <f t="shared" si="12"/>
        <v>0</v>
      </c>
      <c r="N37" s="167">
        <f>N36*'Lot 1-BPU'!$B$69</f>
        <v>0</v>
      </c>
      <c r="O37" s="167">
        <f>O36*'Lot 1-BPU'!$B$69</f>
        <v>0</v>
      </c>
      <c r="P37" s="167">
        <f>P36*'Lot 1-BPU'!$B$69</f>
        <v>0</v>
      </c>
      <c r="Q37" s="167">
        <f>Q36*'Lot 1-BPU'!$B$69</f>
        <v>0</v>
      </c>
      <c r="R37" s="167">
        <f>R36*'Lot 1-BPU'!$B$69</f>
        <v>0</v>
      </c>
      <c r="S37" s="167">
        <f>S36*'Lot 1-BPU'!$B$69</f>
        <v>0</v>
      </c>
      <c r="T37" s="168">
        <f>T36*'Lot 1-BPU'!$B$69</f>
        <v>0</v>
      </c>
      <c r="U37" s="168">
        <f>U36*'Lot 1-BPU'!$B$69</f>
        <v>0</v>
      </c>
      <c r="V37" s="168">
        <f>V36*'Lot 1-BPU'!$B$69</f>
        <v>0</v>
      </c>
      <c r="W37" s="168">
        <f>W36*'Lot 1-BPU'!$B$69</f>
        <v>0</v>
      </c>
      <c r="X37" s="242"/>
      <c r="Y37" s="242"/>
    </row>
    <row r="38" spans="1:25" s="189" customFormat="1" ht="17.149999999999999" customHeight="1" x14ac:dyDescent="0.35">
      <c r="A38" s="182">
        <v>2</v>
      </c>
      <c r="B38" s="183" t="s">
        <v>146</v>
      </c>
      <c r="C38" s="182">
        <v>2</v>
      </c>
      <c r="D38" s="184" t="s">
        <v>124</v>
      </c>
      <c r="E38" s="190">
        <v>495</v>
      </c>
      <c r="F38" s="190">
        <v>200</v>
      </c>
      <c r="G38" s="190"/>
      <c r="H38" s="190"/>
      <c r="I38" s="187"/>
      <c r="J38" s="187"/>
      <c r="K38" s="187"/>
      <c r="L38" s="187"/>
      <c r="M38" s="187"/>
      <c r="N38" s="92">
        <v>2</v>
      </c>
      <c r="O38" s="92">
        <v>2</v>
      </c>
      <c r="P38" s="187"/>
      <c r="Q38" s="187"/>
      <c r="R38" s="187"/>
      <c r="S38" s="187"/>
      <c r="T38" s="187"/>
      <c r="U38" s="187"/>
      <c r="V38" s="187"/>
      <c r="W38" s="187"/>
      <c r="X38" s="188"/>
      <c r="Y38" s="188"/>
    </row>
    <row r="39" spans="1:25" s="86" customFormat="1" ht="20.25" customHeight="1" x14ac:dyDescent="0.35">
      <c r="A39" s="83">
        <v>2</v>
      </c>
      <c r="B39" s="82" t="s">
        <v>149</v>
      </c>
      <c r="C39" s="83">
        <v>2</v>
      </c>
      <c r="D39" s="84" t="s">
        <v>126</v>
      </c>
      <c r="E39" s="85">
        <f>E38*E37</f>
        <v>0</v>
      </c>
      <c r="F39" s="85">
        <f t="shared" ref="F39:W39" si="13">F38*F37</f>
        <v>0</v>
      </c>
      <c r="G39" s="85"/>
      <c r="H39" s="85"/>
      <c r="I39" s="85">
        <f t="shared" si="13"/>
        <v>0</v>
      </c>
      <c r="J39" s="85">
        <f t="shared" si="13"/>
        <v>0</v>
      </c>
      <c r="K39" s="85">
        <f t="shared" si="13"/>
        <v>0</v>
      </c>
      <c r="L39" s="85">
        <f t="shared" si="13"/>
        <v>0</v>
      </c>
      <c r="M39" s="85">
        <f t="shared" si="13"/>
        <v>0</v>
      </c>
      <c r="N39" s="85">
        <f t="shared" si="13"/>
        <v>0</v>
      </c>
      <c r="O39" s="85">
        <f t="shared" si="13"/>
        <v>0</v>
      </c>
      <c r="P39" s="85">
        <f t="shared" si="13"/>
        <v>0</v>
      </c>
      <c r="Q39" s="85">
        <f t="shared" si="13"/>
        <v>0</v>
      </c>
      <c r="R39" s="85">
        <f t="shared" si="13"/>
        <v>0</v>
      </c>
      <c r="S39" s="85">
        <f t="shared" si="13"/>
        <v>0</v>
      </c>
      <c r="T39" s="85">
        <f t="shared" si="13"/>
        <v>0</v>
      </c>
      <c r="U39" s="85">
        <f t="shared" si="13"/>
        <v>0</v>
      </c>
      <c r="V39" s="85">
        <f t="shared" si="13"/>
        <v>0</v>
      </c>
      <c r="W39" s="85">
        <f t="shared" si="13"/>
        <v>0</v>
      </c>
      <c r="X39" s="85">
        <f>SUM(E39:W39)</f>
        <v>0</v>
      </c>
      <c r="Y39" s="85">
        <f>X39*4</f>
        <v>0</v>
      </c>
    </row>
    <row r="40" spans="1:25" s="185" customFormat="1" ht="17.149999999999999" customHeight="1" x14ac:dyDescent="0.35">
      <c r="A40" s="192"/>
      <c r="B40" s="193"/>
      <c r="C40" s="192"/>
      <c r="D40" s="194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6"/>
      <c r="Y40" s="197"/>
    </row>
    <row r="41" spans="1:25" s="185" customFormat="1" ht="17.149999999999999" customHeight="1" x14ac:dyDescent="0.35">
      <c r="A41" s="198"/>
      <c r="B41" s="199"/>
      <c r="C41" s="198"/>
      <c r="D41" s="200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2"/>
      <c r="Y41" s="203"/>
    </row>
    <row r="42" spans="1:25" s="47" customFormat="1" ht="29.15" customHeight="1" x14ac:dyDescent="0.35">
      <c r="A42" s="254" t="str">
        <f>A2</f>
        <v>Scénario 2</v>
      </c>
      <c r="B42" s="255"/>
      <c r="C42" s="255"/>
      <c r="D42" s="256"/>
      <c r="E42" s="249" t="s">
        <v>89</v>
      </c>
      <c r="F42" s="250"/>
      <c r="G42" s="250"/>
      <c r="H42" s="250"/>
      <c r="I42" s="251" t="s">
        <v>90</v>
      </c>
      <c r="J42" s="251"/>
      <c r="K42" s="251"/>
      <c r="L42" s="251"/>
      <c r="M42" s="251"/>
      <c r="N42" s="252" t="s">
        <v>91</v>
      </c>
      <c r="O42" s="252"/>
      <c r="P42" s="252"/>
      <c r="Q42" s="252"/>
      <c r="R42" s="252"/>
      <c r="S42" s="252"/>
      <c r="T42" s="253" t="s">
        <v>92</v>
      </c>
      <c r="U42" s="253"/>
      <c r="V42" s="253"/>
      <c r="W42" s="253"/>
      <c r="X42" s="240" t="s">
        <v>93</v>
      </c>
      <c r="Y42" s="240" t="s">
        <v>94</v>
      </c>
    </row>
    <row r="43" spans="1:25" s="55" customFormat="1" ht="25" customHeight="1" x14ac:dyDescent="0.35">
      <c r="A43" s="53" t="s">
        <v>95</v>
      </c>
      <c r="B43" s="52"/>
      <c r="C43" s="53"/>
      <c r="D43" s="54" t="s">
        <v>96</v>
      </c>
      <c r="E43" s="48" t="s">
        <v>97</v>
      </c>
      <c r="F43" s="49" t="s">
        <v>98</v>
      </c>
      <c r="G43" s="50"/>
      <c r="H43" s="51"/>
      <c r="I43" s="243" t="s">
        <v>101</v>
      </c>
      <c r="J43" s="243" t="s">
        <v>102</v>
      </c>
      <c r="K43" s="243" t="s">
        <v>103</v>
      </c>
      <c r="L43" s="243" t="s">
        <v>104</v>
      </c>
      <c r="M43" s="243" t="s">
        <v>105</v>
      </c>
      <c r="N43" s="245" t="s">
        <v>106</v>
      </c>
      <c r="O43" s="245" t="s">
        <v>107</v>
      </c>
      <c r="P43" s="245" t="s">
        <v>108</v>
      </c>
      <c r="Q43" s="245" t="s">
        <v>64</v>
      </c>
      <c r="R43" s="245" t="s">
        <v>109</v>
      </c>
      <c r="S43" s="245" t="s">
        <v>62</v>
      </c>
      <c r="T43" s="247" t="s">
        <v>110</v>
      </c>
      <c r="U43" s="247" t="s">
        <v>111</v>
      </c>
      <c r="V43" s="247" t="s">
        <v>112</v>
      </c>
      <c r="W43" s="247" t="s">
        <v>113</v>
      </c>
      <c r="X43" s="241"/>
      <c r="Y43" s="241"/>
    </row>
    <row r="44" spans="1:25" s="144" customFormat="1" ht="31.5" x14ac:dyDescent="0.35">
      <c r="A44" s="170">
        <v>3</v>
      </c>
      <c r="B44" s="138"/>
      <c r="C44" s="139"/>
      <c r="D44" s="54" t="s">
        <v>114</v>
      </c>
      <c r="E44" s="146" t="str">
        <f>E4</f>
        <v>60% Blouse Cata ML 
30% Blouse Cata MC
10% Tunique Cata MC</v>
      </c>
      <c r="F44" s="160" t="str">
        <f>F4</f>
        <v>100% Blouse Labo</v>
      </c>
      <c r="G44" s="145"/>
      <c r="H44" s="147"/>
      <c r="I44" s="244"/>
      <c r="J44" s="244"/>
      <c r="K44" s="244"/>
      <c r="L44" s="244"/>
      <c r="M44" s="244"/>
      <c r="N44" s="246"/>
      <c r="O44" s="246"/>
      <c r="P44" s="246"/>
      <c r="Q44" s="246"/>
      <c r="R44" s="246"/>
      <c r="S44" s="246"/>
      <c r="T44" s="248"/>
      <c r="U44" s="248"/>
      <c r="V44" s="248"/>
      <c r="W44" s="248"/>
      <c r="X44" s="241"/>
      <c r="Y44" s="241"/>
    </row>
    <row r="45" spans="1:25" s="144" customFormat="1" ht="10.5" x14ac:dyDescent="0.35">
      <c r="A45" s="177">
        <v>3</v>
      </c>
      <c r="B45" s="138"/>
      <c r="C45" s="139"/>
      <c r="D45" s="54" t="s">
        <v>119</v>
      </c>
      <c r="E45" s="140" t="str">
        <f>E5</f>
        <v>Brodé (+ phase)</v>
      </c>
      <c r="F45" s="141" t="str">
        <f>F5</f>
        <v>Brodé</v>
      </c>
      <c r="G45" s="142"/>
      <c r="H45" s="143"/>
      <c r="I45" s="157"/>
      <c r="J45" s="157"/>
      <c r="K45" s="157"/>
      <c r="L45" s="157"/>
      <c r="M45" s="157"/>
      <c r="N45" s="158"/>
      <c r="O45" s="158"/>
      <c r="P45" s="158"/>
      <c r="Q45" s="158"/>
      <c r="R45" s="158"/>
      <c r="S45" s="158"/>
      <c r="T45" s="159"/>
      <c r="U45" s="159"/>
      <c r="V45" s="159"/>
      <c r="W45" s="159"/>
      <c r="X45" s="241"/>
      <c r="Y45" s="241"/>
    </row>
    <row r="46" spans="1:25" s="56" customFormat="1" ht="23.25" customHeight="1" x14ac:dyDescent="0.35">
      <c r="A46" s="204">
        <v>3</v>
      </c>
      <c r="B46" s="205" t="s">
        <v>122</v>
      </c>
      <c r="C46" s="205"/>
      <c r="D46" s="206"/>
      <c r="E46" s="101">
        <f>(0.6*'Lot 3-BPU'!$N$38)+(0.3*'Lot 3-BPU'!$N$39)+(0.1*'Lot 3-BPU'!$N$19)</f>
        <v>0</v>
      </c>
      <c r="F46" s="102">
        <f>'Lot 3-BPU'!$N$21</f>
        <v>0</v>
      </c>
      <c r="G46" s="103">
        <f>(0.3*'Lot 3-BPU'!$N$11)+(0.3*'Lot 3-BPU'!$N$12)+(0.2*'Lot 3-BPU'!$N$13)+(0.2*'Lot 3-BPU'!$N$42)</f>
        <v>0</v>
      </c>
      <c r="H46" s="104">
        <f>(0.2*'Lot 3-BPU'!$N$43)+(0.2*'Lot 3-BPU'!$N$23)+(0.15*'Lot 3-BPU'!$N$35)+(0.15*'Lot 3-BPU'!$N$44)+(0.1*'Lot 3-BPU'!$N$46)+(0.1*'Lot 3-BPU'!$N$47)+(0.1*'Lot 3-BPU'!$N$45)</f>
        <v>0</v>
      </c>
      <c r="I46" s="105">
        <f>'Lot 3-BPU'!$B$65</f>
        <v>0</v>
      </c>
      <c r="J46" s="105">
        <f>'Lot 3-BPU'!$B$64</f>
        <v>0</v>
      </c>
      <c r="K46" s="105">
        <f>'Lot 3-BPU'!$B$63</f>
        <v>0</v>
      </c>
      <c r="L46" s="105">
        <f>'Lot 3-BPU'!$B$67</f>
        <v>0</v>
      </c>
      <c r="M46" s="105">
        <f>'Lot 3-BPU'!$B$66</f>
        <v>0</v>
      </c>
      <c r="N46" s="106">
        <f>'Lot 3-BPU'!$M$49</f>
        <v>0</v>
      </c>
      <c r="O46" s="106">
        <f>'Lot 3-BPU'!$M$51</f>
        <v>0</v>
      </c>
      <c r="P46" s="106">
        <f>'Lot 3-BPU'!$M$52</f>
        <v>0</v>
      </c>
      <c r="Q46" s="106">
        <f>'Lot 3-BPU'!$M$56</f>
        <v>0</v>
      </c>
      <c r="R46" s="106">
        <f>'Lot 3-BPU'!$M$55</f>
        <v>0</v>
      </c>
      <c r="S46" s="106">
        <f>'Lot 3-BPU'!$M$54</f>
        <v>0</v>
      </c>
      <c r="T46" s="107">
        <f>'Lot 3-BPU'!$M$57</f>
        <v>0</v>
      </c>
      <c r="U46" s="107">
        <f>'Lot 3-BPU'!$M$58</f>
        <v>0</v>
      </c>
      <c r="V46" s="107">
        <f>'Lot 3-BPU'!$M$59</f>
        <v>0</v>
      </c>
      <c r="W46" s="107">
        <f>'Lot 3-BPU'!$M$60</f>
        <v>0</v>
      </c>
      <c r="X46" s="241"/>
      <c r="Y46" s="241"/>
    </row>
    <row r="47" spans="1:25" s="169" customFormat="1" ht="12.75" customHeight="1" x14ac:dyDescent="0.35">
      <c r="A47" s="207">
        <v>3</v>
      </c>
      <c r="B47" s="208" t="s">
        <v>137</v>
      </c>
      <c r="C47" s="208"/>
      <c r="D47" s="209"/>
      <c r="E47" s="162">
        <f>E46*'Lot 1-BPU'!$B$69</f>
        <v>0</v>
      </c>
      <c r="F47" s="163">
        <f>F46*'Lot 1-BPU'!$B$69</f>
        <v>0</v>
      </c>
      <c r="G47" s="164">
        <f>G46*'Lot 1-BPU'!$B$69</f>
        <v>0</v>
      </c>
      <c r="H47" s="165">
        <f>H46*'Lot 1-BPU'!$B$69</f>
        <v>0</v>
      </c>
      <c r="I47" s="166">
        <f>I46</f>
        <v>0</v>
      </c>
      <c r="J47" s="166">
        <f t="shared" ref="J47:M47" si="14">J46</f>
        <v>0</v>
      </c>
      <c r="K47" s="166">
        <f t="shared" si="14"/>
        <v>0</v>
      </c>
      <c r="L47" s="166">
        <f t="shared" si="14"/>
        <v>0</v>
      </c>
      <c r="M47" s="166">
        <f t="shared" si="14"/>
        <v>0</v>
      </c>
      <c r="N47" s="167">
        <f>N46*'Lot 1-BPU'!$B$69</f>
        <v>0</v>
      </c>
      <c r="O47" s="167">
        <f>O46*'Lot 1-BPU'!$B$69</f>
        <v>0</v>
      </c>
      <c r="P47" s="167">
        <f>P46*'Lot 1-BPU'!$B$69</f>
        <v>0</v>
      </c>
      <c r="Q47" s="167">
        <f>Q46*'Lot 1-BPU'!$B$69</f>
        <v>0</v>
      </c>
      <c r="R47" s="167">
        <f>R46*'Lot 1-BPU'!$B$69</f>
        <v>0</v>
      </c>
      <c r="S47" s="167">
        <f>S46*'Lot 1-BPU'!$B$69</f>
        <v>0</v>
      </c>
      <c r="T47" s="168">
        <f>T46*'Lot 1-BPU'!$B$69</f>
        <v>0</v>
      </c>
      <c r="U47" s="168">
        <f>U46*'Lot 1-BPU'!$B$69</f>
        <v>0</v>
      </c>
      <c r="V47" s="168">
        <f>V46*'Lot 1-BPU'!$B$69</f>
        <v>0</v>
      </c>
      <c r="W47" s="168">
        <f>W46*'Lot 1-BPU'!$B$69</f>
        <v>0</v>
      </c>
      <c r="X47" s="242"/>
      <c r="Y47" s="242"/>
    </row>
    <row r="48" spans="1:25" ht="17.149999999999999" customHeight="1" x14ac:dyDescent="0.35">
      <c r="A48" s="68">
        <v>3</v>
      </c>
      <c r="B48" s="67" t="s">
        <v>145</v>
      </c>
      <c r="C48" s="68">
        <v>1</v>
      </c>
      <c r="D48" s="69" t="s">
        <v>124</v>
      </c>
      <c r="E48" s="191">
        <v>220</v>
      </c>
      <c r="F48" s="191">
        <v>150</v>
      </c>
      <c r="G48" s="191"/>
      <c r="H48" s="191"/>
      <c r="I48" s="71"/>
      <c r="J48" s="71"/>
      <c r="K48" s="71"/>
      <c r="L48" s="71"/>
      <c r="M48" s="71"/>
      <c r="N48" s="92">
        <v>2</v>
      </c>
      <c r="O48" s="92">
        <v>2</v>
      </c>
      <c r="P48" s="72"/>
      <c r="Q48" s="72"/>
      <c r="R48" s="72"/>
      <c r="S48" s="72"/>
      <c r="T48" s="71"/>
      <c r="U48" s="71"/>
      <c r="V48" s="71"/>
      <c r="W48" s="71"/>
      <c r="X48" s="73"/>
      <c r="Y48" s="73"/>
    </row>
    <row r="49" spans="1:25" s="86" customFormat="1" ht="20.25" customHeight="1" x14ac:dyDescent="0.35">
      <c r="A49" s="83">
        <v>3</v>
      </c>
      <c r="B49" s="82" t="s">
        <v>150</v>
      </c>
      <c r="C49" s="83">
        <v>1</v>
      </c>
      <c r="D49" s="84" t="s">
        <v>126</v>
      </c>
      <c r="E49" s="85">
        <f t="shared" ref="E49:S49" si="15">E48*E$7</f>
        <v>0</v>
      </c>
      <c r="F49" s="85">
        <f t="shared" si="15"/>
        <v>0</v>
      </c>
      <c r="G49" s="85"/>
      <c r="H49" s="85"/>
      <c r="I49" s="85">
        <f t="shared" si="15"/>
        <v>0</v>
      </c>
      <c r="J49" s="85">
        <f t="shared" si="15"/>
        <v>0</v>
      </c>
      <c r="K49" s="85">
        <f t="shared" si="15"/>
        <v>0</v>
      </c>
      <c r="L49" s="85">
        <f t="shared" si="15"/>
        <v>0</v>
      </c>
      <c r="M49" s="85">
        <f t="shared" si="15"/>
        <v>0</v>
      </c>
      <c r="N49" s="85">
        <f t="shared" si="15"/>
        <v>0</v>
      </c>
      <c r="O49" s="85">
        <f t="shared" si="15"/>
        <v>0</v>
      </c>
      <c r="P49" s="85">
        <f t="shared" si="15"/>
        <v>0</v>
      </c>
      <c r="Q49" s="85">
        <f t="shared" si="15"/>
        <v>0</v>
      </c>
      <c r="R49" s="85">
        <f t="shared" si="15"/>
        <v>0</v>
      </c>
      <c r="S49" s="85">
        <f t="shared" si="15"/>
        <v>0</v>
      </c>
      <c r="T49" s="85"/>
      <c r="U49" s="85"/>
      <c r="V49" s="85"/>
      <c r="W49" s="85"/>
      <c r="X49" s="85">
        <f>SUM(E49:W49)</f>
        <v>0</v>
      </c>
      <c r="Y49" s="85">
        <f>X49*4</f>
        <v>0</v>
      </c>
    </row>
    <row r="50" spans="1:25" s="76" customFormat="1" ht="17.149999999999999" customHeight="1" x14ac:dyDescent="0.35">
      <c r="A50" s="192"/>
      <c r="B50" s="193"/>
      <c r="C50" s="192"/>
      <c r="D50" s="194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6"/>
      <c r="Y50" s="197"/>
    </row>
    <row r="51" spans="1:25" s="76" customFormat="1" ht="17.149999999999999" customHeight="1" x14ac:dyDescent="0.35">
      <c r="A51" s="198"/>
      <c r="B51" s="199"/>
      <c r="C51" s="198"/>
      <c r="D51" s="200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2"/>
      <c r="Y51" s="203"/>
    </row>
    <row r="52" spans="1:25" s="47" customFormat="1" ht="29.15" customHeight="1" x14ac:dyDescent="0.35">
      <c r="A52" s="254" t="str">
        <f>A2</f>
        <v>Scénario 2</v>
      </c>
      <c r="B52" s="255"/>
      <c r="C52" s="255"/>
      <c r="D52" s="256"/>
      <c r="E52" s="249" t="s">
        <v>89</v>
      </c>
      <c r="F52" s="250"/>
      <c r="G52" s="250"/>
      <c r="H52" s="250"/>
      <c r="I52" s="251" t="s">
        <v>90</v>
      </c>
      <c r="J52" s="251"/>
      <c r="K52" s="251"/>
      <c r="L52" s="251"/>
      <c r="M52" s="251"/>
      <c r="N52" s="252" t="s">
        <v>91</v>
      </c>
      <c r="O52" s="252"/>
      <c r="P52" s="252"/>
      <c r="Q52" s="252"/>
      <c r="R52" s="252"/>
      <c r="S52" s="252"/>
      <c r="T52" s="253" t="s">
        <v>92</v>
      </c>
      <c r="U52" s="253"/>
      <c r="V52" s="253"/>
      <c r="W52" s="253"/>
      <c r="X52" s="240" t="s">
        <v>93</v>
      </c>
      <c r="Y52" s="240" t="s">
        <v>94</v>
      </c>
    </row>
    <row r="53" spans="1:25" s="55" customFormat="1" ht="25" customHeight="1" x14ac:dyDescent="0.35">
      <c r="A53" s="53" t="s">
        <v>95</v>
      </c>
      <c r="B53" s="52"/>
      <c r="C53" s="53"/>
      <c r="D53" s="54" t="s">
        <v>96</v>
      </c>
      <c r="E53" s="48" t="s">
        <v>97</v>
      </c>
      <c r="F53" s="49" t="s">
        <v>98</v>
      </c>
      <c r="G53" s="50"/>
      <c r="H53" s="51"/>
      <c r="I53" s="243" t="s">
        <v>101</v>
      </c>
      <c r="J53" s="243" t="s">
        <v>102</v>
      </c>
      <c r="K53" s="243" t="s">
        <v>103</v>
      </c>
      <c r="L53" s="243" t="s">
        <v>104</v>
      </c>
      <c r="M53" s="243" t="s">
        <v>105</v>
      </c>
      <c r="N53" s="245" t="s">
        <v>106</v>
      </c>
      <c r="O53" s="245" t="s">
        <v>107</v>
      </c>
      <c r="P53" s="245" t="s">
        <v>108</v>
      </c>
      <c r="Q53" s="245" t="s">
        <v>64</v>
      </c>
      <c r="R53" s="245" t="s">
        <v>109</v>
      </c>
      <c r="S53" s="245" t="s">
        <v>62</v>
      </c>
      <c r="T53" s="247" t="s">
        <v>110</v>
      </c>
      <c r="U53" s="247" t="s">
        <v>111</v>
      </c>
      <c r="V53" s="247" t="s">
        <v>112</v>
      </c>
      <c r="W53" s="247" t="s">
        <v>113</v>
      </c>
      <c r="X53" s="241"/>
      <c r="Y53" s="241"/>
    </row>
    <row r="54" spans="1:25" s="144" customFormat="1" ht="31.5" x14ac:dyDescent="0.35">
      <c r="A54" s="170">
        <v>4</v>
      </c>
      <c r="B54" s="138"/>
      <c r="C54" s="139"/>
      <c r="D54" s="54" t="s">
        <v>114</v>
      </c>
      <c r="E54" s="146" t="str">
        <f>E4</f>
        <v>60% Blouse Cata ML 
30% Blouse Cata MC
10% Tunique Cata MC</v>
      </c>
      <c r="F54" s="160" t="str">
        <f>F4</f>
        <v>100% Blouse Labo</v>
      </c>
      <c r="G54" s="145"/>
      <c r="H54" s="147"/>
      <c r="I54" s="244"/>
      <c r="J54" s="244"/>
      <c r="K54" s="244"/>
      <c r="L54" s="244"/>
      <c r="M54" s="244"/>
      <c r="N54" s="246"/>
      <c r="O54" s="246"/>
      <c r="P54" s="246"/>
      <c r="Q54" s="246"/>
      <c r="R54" s="246"/>
      <c r="S54" s="246"/>
      <c r="T54" s="248"/>
      <c r="U54" s="248"/>
      <c r="V54" s="248"/>
      <c r="W54" s="248"/>
      <c r="X54" s="241"/>
      <c r="Y54" s="241"/>
    </row>
    <row r="55" spans="1:25" s="144" customFormat="1" ht="10.5" x14ac:dyDescent="0.35">
      <c r="A55" s="177">
        <v>4</v>
      </c>
      <c r="B55" s="138"/>
      <c r="C55" s="139"/>
      <c r="D55" s="54" t="s">
        <v>119</v>
      </c>
      <c r="E55" s="140" t="str">
        <f>E5</f>
        <v>Brodé (+ phase)</v>
      </c>
      <c r="F55" s="141" t="str">
        <f>F5</f>
        <v>Brodé</v>
      </c>
      <c r="G55" s="142"/>
      <c r="H55" s="143"/>
      <c r="I55" s="157"/>
      <c r="J55" s="157"/>
      <c r="K55" s="157"/>
      <c r="L55" s="157"/>
      <c r="M55" s="157"/>
      <c r="N55" s="158"/>
      <c r="O55" s="158"/>
      <c r="P55" s="158"/>
      <c r="Q55" s="158"/>
      <c r="R55" s="158"/>
      <c r="S55" s="158"/>
      <c r="T55" s="159"/>
      <c r="U55" s="159"/>
      <c r="V55" s="159"/>
      <c r="W55" s="159"/>
      <c r="X55" s="241"/>
      <c r="Y55" s="241"/>
    </row>
    <row r="56" spans="1:25" s="56" customFormat="1" ht="23.25" customHeight="1" x14ac:dyDescent="0.35">
      <c r="A56" s="204">
        <v>4</v>
      </c>
      <c r="B56" s="205" t="s">
        <v>122</v>
      </c>
      <c r="C56" s="205"/>
      <c r="D56" s="206"/>
      <c r="E56" s="101">
        <f>(0.6*'Lot 4-BPU'!$N$38)+(0.3*'Lot 4-BPU'!$N$39)+(0.1*'Lot 4-BPU'!$N$19)</f>
        <v>0</v>
      </c>
      <c r="F56" s="102">
        <f>'Lot 4-BPU'!$N$21</f>
        <v>0</v>
      </c>
      <c r="G56" s="103">
        <f>(0.3*'Lot 4-BPU'!$N$11)+(0.3*'Lot 4-BPU'!$N$12)+(0.2*'Lot 4-BPU'!$N$13)+(0.2*'Lot 4-BPU'!$N$42)</f>
        <v>0</v>
      </c>
      <c r="H56" s="104">
        <f>(0.2*'Lot 4-BPU'!$N$43)+(0.2*'Lot 4-BPU'!$N$23)+(0.15*'Lot 4-BPU'!$N$35)+(0.15*'Lot 4-BPU'!$N$44)+(0.1*'Lot 4-BPU'!$N$46)+(0.1*'Lot 4-BPU'!$N$47)+(0.1*'Lot 4-BPU'!$N$45)</f>
        <v>0</v>
      </c>
      <c r="I56" s="105">
        <f>'Lot 4-BPU'!$B$65</f>
        <v>0</v>
      </c>
      <c r="J56" s="105">
        <f>'Lot 4-BPU'!$B$64</f>
        <v>0</v>
      </c>
      <c r="K56" s="105">
        <f>'Lot 4-BPU'!$B$63</f>
        <v>0</v>
      </c>
      <c r="L56" s="105">
        <f>'Lot 4-BPU'!$B$67</f>
        <v>0</v>
      </c>
      <c r="M56" s="105">
        <f>'Lot 4-BPU'!$B$66</f>
        <v>0</v>
      </c>
      <c r="N56" s="106">
        <f>'Lot 4-BPU'!$M$49</f>
        <v>0</v>
      </c>
      <c r="O56" s="106">
        <f>'Lot 4-BPU'!$M$51</f>
        <v>0</v>
      </c>
      <c r="P56" s="106">
        <f>'Lot 4-BPU'!$M$52</f>
        <v>0</v>
      </c>
      <c r="Q56" s="106">
        <f>'Lot 4-BPU'!$M$56</f>
        <v>0</v>
      </c>
      <c r="R56" s="106">
        <f>'Lot 4-BPU'!$M$55</f>
        <v>0</v>
      </c>
      <c r="S56" s="106">
        <f>'Lot 4-BPU'!$M$54</f>
        <v>0</v>
      </c>
      <c r="T56" s="107">
        <f>'Lot 4-BPU'!$M$57</f>
        <v>0</v>
      </c>
      <c r="U56" s="107">
        <f>'Lot 4-BPU'!$M$58</f>
        <v>0</v>
      </c>
      <c r="V56" s="107">
        <f>'Lot 4-BPU'!$M$59</f>
        <v>0</v>
      </c>
      <c r="W56" s="107">
        <f>'Lot 4-BPU'!$M$60</f>
        <v>0</v>
      </c>
      <c r="X56" s="241"/>
      <c r="Y56" s="241"/>
    </row>
    <row r="57" spans="1:25" s="169" customFormat="1" ht="24.65" customHeight="1" x14ac:dyDescent="0.35">
      <c r="A57" s="207">
        <v>4</v>
      </c>
      <c r="B57" s="208" t="s">
        <v>123</v>
      </c>
      <c r="C57" s="208"/>
      <c r="D57" s="209"/>
      <c r="E57" s="162">
        <f>E56*'Lot 1-BPU'!$B$69</f>
        <v>0</v>
      </c>
      <c r="F57" s="163">
        <f>F56*'Lot 1-BPU'!$B$69</f>
        <v>0</v>
      </c>
      <c r="G57" s="164">
        <f>G56*'Lot 1-BPU'!$B$69</f>
        <v>0</v>
      </c>
      <c r="H57" s="165">
        <f>H56*'Lot 1-BPU'!$B$69</f>
        <v>0</v>
      </c>
      <c r="I57" s="166">
        <f>I56</f>
        <v>0</v>
      </c>
      <c r="J57" s="166">
        <f t="shared" ref="J57:M57" si="16">J56</f>
        <v>0</v>
      </c>
      <c r="K57" s="166">
        <f t="shared" si="16"/>
        <v>0</v>
      </c>
      <c r="L57" s="166">
        <f t="shared" si="16"/>
        <v>0</v>
      </c>
      <c r="M57" s="166">
        <f t="shared" si="16"/>
        <v>0</v>
      </c>
      <c r="N57" s="167">
        <f>N56*'Lot 1-BPU'!$B$69</f>
        <v>0</v>
      </c>
      <c r="O57" s="167">
        <f>O56*'Lot 1-BPU'!$B$69</f>
        <v>0</v>
      </c>
      <c r="P57" s="167">
        <f>P56*'Lot 1-BPU'!$B$69</f>
        <v>0</v>
      </c>
      <c r="Q57" s="167">
        <f>Q56*'Lot 1-BPU'!$B$69</f>
        <v>0</v>
      </c>
      <c r="R57" s="167">
        <f>R56*'Lot 1-BPU'!$B$69</f>
        <v>0</v>
      </c>
      <c r="S57" s="167">
        <f>S56*'Lot 1-BPU'!$B$69</f>
        <v>0</v>
      </c>
      <c r="T57" s="168">
        <f>T56*'Lot 1-BPU'!$B$69</f>
        <v>0</v>
      </c>
      <c r="U57" s="168">
        <f>U56*'Lot 1-BPU'!$B$69</f>
        <v>0</v>
      </c>
      <c r="V57" s="168">
        <f>V56*'Lot 1-BPU'!$B$69</f>
        <v>0</v>
      </c>
      <c r="W57" s="168">
        <f>W56*'Lot 1-BPU'!$B$69</f>
        <v>0</v>
      </c>
      <c r="X57" s="242"/>
      <c r="Y57" s="242"/>
    </row>
    <row r="58" spans="1:25" s="189" customFormat="1" ht="17.149999999999999" customHeight="1" x14ac:dyDescent="0.35">
      <c r="A58" s="182">
        <v>4</v>
      </c>
      <c r="B58" s="183" t="s">
        <v>147</v>
      </c>
      <c r="C58" s="182">
        <v>1</v>
      </c>
      <c r="D58" s="184" t="s">
        <v>124</v>
      </c>
      <c r="E58" s="187">
        <v>220</v>
      </c>
      <c r="F58" s="187">
        <v>150</v>
      </c>
      <c r="G58" s="187"/>
      <c r="H58" s="187"/>
      <c r="I58" s="72"/>
      <c r="J58" s="72"/>
      <c r="K58" s="72"/>
      <c r="L58" s="72"/>
      <c r="M58" s="72"/>
      <c r="N58" s="92">
        <v>2</v>
      </c>
      <c r="O58" s="92">
        <v>2</v>
      </c>
      <c r="P58" s="72"/>
      <c r="Q58" s="72"/>
      <c r="R58" s="72"/>
      <c r="S58" s="72"/>
      <c r="T58" s="72"/>
      <c r="U58" s="72"/>
      <c r="V58" s="72"/>
      <c r="W58" s="72"/>
      <c r="X58" s="188"/>
      <c r="Y58" s="188"/>
    </row>
    <row r="59" spans="1:25" s="86" customFormat="1" ht="20.25" customHeight="1" x14ac:dyDescent="0.35">
      <c r="A59" s="83">
        <v>4</v>
      </c>
      <c r="B59" s="82" t="s">
        <v>151</v>
      </c>
      <c r="C59" s="83">
        <v>1</v>
      </c>
      <c r="D59" s="84" t="s">
        <v>126</v>
      </c>
      <c r="E59" s="85">
        <f>E58*E57</f>
        <v>0</v>
      </c>
      <c r="F59" s="85">
        <f t="shared" ref="F59:W59" si="17">F58*F57</f>
        <v>0</v>
      </c>
      <c r="G59" s="85"/>
      <c r="H59" s="85"/>
      <c r="I59" s="85">
        <f t="shared" si="17"/>
        <v>0</v>
      </c>
      <c r="J59" s="85">
        <f t="shared" si="17"/>
        <v>0</v>
      </c>
      <c r="K59" s="85">
        <f t="shared" si="17"/>
        <v>0</v>
      </c>
      <c r="L59" s="85">
        <f t="shared" si="17"/>
        <v>0</v>
      </c>
      <c r="M59" s="85">
        <f t="shared" si="17"/>
        <v>0</v>
      </c>
      <c r="N59" s="85">
        <f t="shared" si="17"/>
        <v>0</v>
      </c>
      <c r="O59" s="85">
        <f t="shared" si="17"/>
        <v>0</v>
      </c>
      <c r="P59" s="85">
        <f t="shared" si="17"/>
        <v>0</v>
      </c>
      <c r="Q59" s="85">
        <f t="shared" si="17"/>
        <v>0</v>
      </c>
      <c r="R59" s="85">
        <f t="shared" si="17"/>
        <v>0</v>
      </c>
      <c r="S59" s="85">
        <f t="shared" si="17"/>
        <v>0</v>
      </c>
      <c r="T59" s="85">
        <f t="shared" si="17"/>
        <v>0</v>
      </c>
      <c r="U59" s="85">
        <f t="shared" si="17"/>
        <v>0</v>
      </c>
      <c r="V59" s="85">
        <f t="shared" si="17"/>
        <v>0</v>
      </c>
      <c r="W59" s="85">
        <f t="shared" si="17"/>
        <v>0</v>
      </c>
      <c r="X59" s="85">
        <f>SUM(E59:W59)</f>
        <v>0</v>
      </c>
      <c r="Y59" s="85">
        <f>X59*48</f>
        <v>0</v>
      </c>
    </row>
    <row r="60" spans="1:25" s="186" customFormat="1" ht="17.149999999999999" customHeight="1" x14ac:dyDescent="0.35">
      <c r="A60" s="192"/>
      <c r="B60" s="193"/>
      <c r="C60" s="192"/>
      <c r="D60" s="194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6"/>
      <c r="Y60" s="197"/>
    </row>
    <row r="61" spans="1:25" s="186" customFormat="1" ht="17.149999999999999" customHeight="1" x14ac:dyDescent="0.35">
      <c r="A61" s="198"/>
      <c r="B61" s="199"/>
      <c r="C61" s="198"/>
      <c r="D61" s="200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2"/>
      <c r="Y61" s="203"/>
    </row>
    <row r="62" spans="1:25" s="47" customFormat="1" ht="29.15" customHeight="1" x14ac:dyDescent="0.35">
      <c r="A62" s="254" t="str">
        <f>A2</f>
        <v>Scénario 2</v>
      </c>
      <c r="B62" s="255"/>
      <c r="C62" s="255"/>
      <c r="D62" s="256"/>
      <c r="E62" s="249" t="s">
        <v>89</v>
      </c>
      <c r="F62" s="250"/>
      <c r="G62" s="250"/>
      <c r="H62" s="250"/>
      <c r="I62" s="251" t="s">
        <v>90</v>
      </c>
      <c r="J62" s="251"/>
      <c r="K62" s="251"/>
      <c r="L62" s="251"/>
      <c r="M62" s="251"/>
      <c r="N62" s="252" t="s">
        <v>91</v>
      </c>
      <c r="O62" s="252"/>
      <c r="P62" s="252"/>
      <c r="Q62" s="252"/>
      <c r="R62" s="252"/>
      <c r="S62" s="252"/>
      <c r="T62" s="253" t="s">
        <v>92</v>
      </c>
      <c r="U62" s="253"/>
      <c r="V62" s="253"/>
      <c r="W62" s="253"/>
      <c r="X62" s="240" t="s">
        <v>93</v>
      </c>
      <c r="Y62" s="240" t="s">
        <v>94</v>
      </c>
    </row>
    <row r="63" spans="1:25" s="55" customFormat="1" ht="25" customHeight="1" x14ac:dyDescent="0.35">
      <c r="A63" s="53" t="s">
        <v>95</v>
      </c>
      <c r="B63" s="52"/>
      <c r="C63" s="53"/>
      <c r="D63" s="54" t="s">
        <v>96</v>
      </c>
      <c r="E63" s="48" t="s">
        <v>97</v>
      </c>
      <c r="F63" s="49" t="s">
        <v>98</v>
      </c>
      <c r="G63" s="50"/>
      <c r="H63" s="51"/>
      <c r="I63" s="243" t="s">
        <v>101</v>
      </c>
      <c r="J63" s="243" t="s">
        <v>102</v>
      </c>
      <c r="K63" s="243" t="s">
        <v>103</v>
      </c>
      <c r="L63" s="243" t="s">
        <v>104</v>
      </c>
      <c r="M63" s="243" t="s">
        <v>105</v>
      </c>
      <c r="N63" s="245" t="s">
        <v>106</v>
      </c>
      <c r="O63" s="245" t="s">
        <v>107</v>
      </c>
      <c r="P63" s="245" t="s">
        <v>108</v>
      </c>
      <c r="Q63" s="245" t="s">
        <v>64</v>
      </c>
      <c r="R63" s="245" t="s">
        <v>109</v>
      </c>
      <c r="S63" s="245" t="s">
        <v>62</v>
      </c>
      <c r="T63" s="247" t="s">
        <v>110</v>
      </c>
      <c r="U63" s="247" t="s">
        <v>111</v>
      </c>
      <c r="V63" s="247" t="s">
        <v>112</v>
      </c>
      <c r="W63" s="247" t="s">
        <v>113</v>
      </c>
      <c r="X63" s="241"/>
      <c r="Y63" s="241"/>
    </row>
    <row r="64" spans="1:25" s="144" customFormat="1" ht="31.5" x14ac:dyDescent="0.35">
      <c r="A64" s="170">
        <v>5</v>
      </c>
      <c r="B64" s="138"/>
      <c r="C64" s="139"/>
      <c r="D64" s="54" t="s">
        <v>114</v>
      </c>
      <c r="E64" s="146" t="str">
        <f>E4</f>
        <v>60% Blouse Cata ML 
30% Blouse Cata MC
10% Tunique Cata MC</v>
      </c>
      <c r="F64" s="160" t="str">
        <f>F4</f>
        <v>100% Blouse Labo</v>
      </c>
      <c r="G64" s="145"/>
      <c r="H64" s="147"/>
      <c r="I64" s="244"/>
      <c r="J64" s="244"/>
      <c r="K64" s="244"/>
      <c r="L64" s="244"/>
      <c r="M64" s="244"/>
      <c r="N64" s="246"/>
      <c r="O64" s="246"/>
      <c r="P64" s="246"/>
      <c r="Q64" s="246"/>
      <c r="R64" s="246"/>
      <c r="S64" s="246"/>
      <c r="T64" s="248"/>
      <c r="U64" s="248"/>
      <c r="V64" s="248"/>
      <c r="W64" s="248"/>
      <c r="X64" s="241"/>
      <c r="Y64" s="241"/>
    </row>
    <row r="65" spans="1:25" s="144" customFormat="1" ht="10.5" x14ac:dyDescent="0.35">
      <c r="A65" s="177">
        <v>5</v>
      </c>
      <c r="B65" s="138"/>
      <c r="C65" s="139"/>
      <c r="D65" s="54" t="s">
        <v>119</v>
      </c>
      <c r="E65" s="140" t="str">
        <f>E5</f>
        <v>Brodé (+ phase)</v>
      </c>
      <c r="F65" s="141" t="str">
        <f>F5</f>
        <v>Brodé</v>
      </c>
      <c r="G65" s="142"/>
      <c r="H65" s="143"/>
      <c r="I65" s="157"/>
      <c r="J65" s="157"/>
      <c r="K65" s="157"/>
      <c r="L65" s="157"/>
      <c r="M65" s="157"/>
      <c r="N65" s="158"/>
      <c r="O65" s="158"/>
      <c r="P65" s="158"/>
      <c r="Q65" s="158"/>
      <c r="R65" s="158"/>
      <c r="S65" s="158"/>
      <c r="T65" s="159"/>
      <c r="U65" s="159"/>
      <c r="V65" s="159"/>
      <c r="W65" s="159"/>
      <c r="X65" s="241"/>
      <c r="Y65" s="241"/>
    </row>
    <row r="66" spans="1:25" s="56" customFormat="1" ht="23.25" customHeight="1" x14ac:dyDescent="0.35">
      <c r="A66" s="204">
        <v>5</v>
      </c>
      <c r="B66" s="205" t="s">
        <v>122</v>
      </c>
      <c r="C66" s="205"/>
      <c r="D66" s="206"/>
      <c r="E66" s="101">
        <f>(0.6*'Lot 5-BPU'!$N$38)+(0.3*'Lot 5-BPU'!$N$39)+(0.1*'Lot 5-BPU'!$N$19)</f>
        <v>0</v>
      </c>
      <c r="F66" s="102">
        <f>'Lot 5-BPU'!$N$21</f>
        <v>0</v>
      </c>
      <c r="G66" s="103">
        <f>(0.3*'Lot 5-BPU'!$N$11)+(0.3*'Lot 5-BPU'!$N$12)+(0.2*'Lot 5-BPU'!$N$13)+(0.2*'Lot 5-BPU'!$N$42)</f>
        <v>0</v>
      </c>
      <c r="H66" s="104">
        <f>(0.2*'Lot 5-BPU'!$N$43)+(0.2*'Lot 5-BPU'!$N$23)+(0.15*'Lot 5-BPU'!$N$35)+(0.15*'Lot 5-BPU'!$N$44)+(0.1*'Lot 5-BPU'!$N$46)+(0.1*'Lot 5-BPU'!$N$47)+(0.1*'Lot 5-BPU'!$N$45)</f>
        <v>0</v>
      </c>
      <c r="I66" s="105">
        <f>'Lot 5-BPU'!$B$65</f>
        <v>0</v>
      </c>
      <c r="J66" s="105">
        <f>'Lot 5-BPU'!$B$64</f>
        <v>0</v>
      </c>
      <c r="K66" s="105">
        <f>'Lot 5-BPU'!$B$63</f>
        <v>0</v>
      </c>
      <c r="L66" s="105">
        <f>'Lot 5-BPU'!$B$67</f>
        <v>0</v>
      </c>
      <c r="M66" s="105">
        <f>'Lot 5-BPU'!$B$66</f>
        <v>0</v>
      </c>
      <c r="N66" s="106">
        <f>'Lot 5-BPU'!$M$49</f>
        <v>0</v>
      </c>
      <c r="O66" s="106">
        <f>'Lot 5-BPU'!$M$51</f>
        <v>0</v>
      </c>
      <c r="P66" s="106">
        <f>'Lot 5-BPU'!$M$52</f>
        <v>0</v>
      </c>
      <c r="Q66" s="106">
        <f>'Lot 5-BPU'!$M$56</f>
        <v>0</v>
      </c>
      <c r="R66" s="106">
        <f>'Lot 5-BPU'!$M$55</f>
        <v>0</v>
      </c>
      <c r="S66" s="106">
        <f>'Lot 5-BPU'!$M$54</f>
        <v>0</v>
      </c>
      <c r="T66" s="107">
        <f>'Lot 5-BPU'!$M$57</f>
        <v>0</v>
      </c>
      <c r="U66" s="107">
        <f>'Lot 5-BPU'!$M$58</f>
        <v>0</v>
      </c>
      <c r="V66" s="107">
        <f>'Lot 5-BPU'!$M$59</f>
        <v>0</v>
      </c>
      <c r="W66" s="107">
        <f>'Lot 5-BPU'!$M$60</f>
        <v>0</v>
      </c>
      <c r="X66" s="241"/>
      <c r="Y66" s="241"/>
    </row>
    <row r="67" spans="1:25" s="169" customFormat="1" ht="30" customHeight="1" x14ac:dyDescent="0.35">
      <c r="A67" s="207">
        <v>5</v>
      </c>
      <c r="B67" s="208" t="s">
        <v>123</v>
      </c>
      <c r="C67" s="208"/>
      <c r="D67" s="209"/>
      <c r="E67" s="162">
        <f>E66*'Lot 1-BPU'!$B$69</f>
        <v>0</v>
      </c>
      <c r="F67" s="163">
        <f>F66*'Lot 1-BPU'!$B$69</f>
        <v>0</v>
      </c>
      <c r="G67" s="164">
        <f>G66*'Lot 1-BPU'!$B$69</f>
        <v>0</v>
      </c>
      <c r="H67" s="165">
        <f>H66*'Lot 1-BPU'!$B$69</f>
        <v>0</v>
      </c>
      <c r="I67" s="166">
        <f>I66</f>
        <v>0</v>
      </c>
      <c r="J67" s="166">
        <f t="shared" ref="J67:M67" si="18">J66</f>
        <v>0</v>
      </c>
      <c r="K67" s="166">
        <f t="shared" si="18"/>
        <v>0</v>
      </c>
      <c r="L67" s="166">
        <f t="shared" si="18"/>
        <v>0</v>
      </c>
      <c r="M67" s="166">
        <f t="shared" si="18"/>
        <v>0</v>
      </c>
      <c r="N67" s="167">
        <f>N66*'Lot 1-BPU'!$B$69</f>
        <v>0</v>
      </c>
      <c r="O67" s="167">
        <f>O66*'Lot 1-BPU'!$B$69</f>
        <v>0</v>
      </c>
      <c r="P67" s="167">
        <f>P66*'Lot 1-BPU'!$B$69</f>
        <v>0</v>
      </c>
      <c r="Q67" s="167">
        <f>Q66*'Lot 1-BPU'!$B$69</f>
        <v>0</v>
      </c>
      <c r="R67" s="167">
        <f>R66*'Lot 1-BPU'!$B$69</f>
        <v>0</v>
      </c>
      <c r="S67" s="167">
        <f>S66*'Lot 1-BPU'!$B$69</f>
        <v>0</v>
      </c>
      <c r="T67" s="168">
        <f>T66*'Lot 1-BPU'!$B$69</f>
        <v>0</v>
      </c>
      <c r="U67" s="168">
        <f>U66*'Lot 1-BPU'!$B$69</f>
        <v>0</v>
      </c>
      <c r="V67" s="168">
        <f>V66*'Lot 1-BPU'!$B$69</f>
        <v>0</v>
      </c>
      <c r="W67" s="168">
        <f>W66*'Lot 1-BPU'!$B$69</f>
        <v>0</v>
      </c>
      <c r="X67" s="242"/>
      <c r="Y67" s="242"/>
    </row>
    <row r="68" spans="1:25" ht="17.149999999999999" customHeight="1" x14ac:dyDescent="0.35">
      <c r="A68" s="68">
        <v>5</v>
      </c>
      <c r="B68" s="67" t="s">
        <v>148</v>
      </c>
      <c r="C68" s="68">
        <v>1</v>
      </c>
      <c r="D68" s="69" t="s">
        <v>124</v>
      </c>
      <c r="E68" s="70">
        <v>0</v>
      </c>
      <c r="F68" s="70">
        <v>50</v>
      </c>
      <c r="G68" s="70"/>
      <c r="H68" s="70"/>
      <c r="I68" s="71"/>
      <c r="J68" s="71"/>
      <c r="K68" s="71"/>
      <c r="L68" s="71"/>
      <c r="M68" s="71"/>
      <c r="N68" s="92">
        <v>2</v>
      </c>
      <c r="O68" s="92">
        <v>2</v>
      </c>
      <c r="P68" s="72"/>
      <c r="Q68" s="72"/>
      <c r="R68" s="72"/>
      <c r="S68" s="72"/>
      <c r="T68" s="71"/>
      <c r="U68" s="71"/>
      <c r="V68" s="71"/>
      <c r="W68" s="71"/>
      <c r="X68" s="73"/>
      <c r="Y68" s="73"/>
    </row>
    <row r="69" spans="1:25" s="86" customFormat="1" ht="20.25" customHeight="1" x14ac:dyDescent="0.35">
      <c r="A69" s="83">
        <v>5</v>
      </c>
      <c r="B69" s="82" t="s">
        <v>152</v>
      </c>
      <c r="C69" s="83">
        <v>1</v>
      </c>
      <c r="D69" s="84" t="s">
        <v>126</v>
      </c>
      <c r="E69" s="85">
        <f>E68*E67</f>
        <v>0</v>
      </c>
      <c r="F69" s="85">
        <f t="shared" ref="F69:W69" si="19">F68*F67</f>
        <v>0</v>
      </c>
      <c r="G69" s="85"/>
      <c r="H69" s="85"/>
      <c r="I69" s="85">
        <f t="shared" si="19"/>
        <v>0</v>
      </c>
      <c r="J69" s="85">
        <f t="shared" si="19"/>
        <v>0</v>
      </c>
      <c r="K69" s="85">
        <f t="shared" si="19"/>
        <v>0</v>
      </c>
      <c r="L69" s="85">
        <f t="shared" si="19"/>
        <v>0</v>
      </c>
      <c r="M69" s="85">
        <f t="shared" si="19"/>
        <v>0</v>
      </c>
      <c r="N69" s="85">
        <f t="shared" si="19"/>
        <v>0</v>
      </c>
      <c r="O69" s="85">
        <f t="shared" si="19"/>
        <v>0</v>
      </c>
      <c r="P69" s="85">
        <f t="shared" si="19"/>
        <v>0</v>
      </c>
      <c r="Q69" s="85">
        <f t="shared" si="19"/>
        <v>0</v>
      </c>
      <c r="R69" s="85">
        <f t="shared" si="19"/>
        <v>0</v>
      </c>
      <c r="S69" s="85">
        <f t="shared" si="19"/>
        <v>0</v>
      </c>
      <c r="T69" s="85">
        <f t="shared" si="19"/>
        <v>0</v>
      </c>
      <c r="U69" s="85">
        <f t="shared" si="19"/>
        <v>0</v>
      </c>
      <c r="V69" s="85">
        <f t="shared" si="19"/>
        <v>0</v>
      </c>
      <c r="W69" s="85">
        <f t="shared" si="19"/>
        <v>0</v>
      </c>
      <c r="X69" s="85">
        <f>SUM(E69:W69)</f>
        <v>0</v>
      </c>
      <c r="Y69" s="85">
        <f>X69*48</f>
        <v>0</v>
      </c>
    </row>
    <row r="70" spans="1:25" s="186" customFormat="1" ht="17.149999999999999" customHeight="1" x14ac:dyDescent="0.35">
      <c r="A70" s="192"/>
      <c r="B70" s="193"/>
      <c r="C70" s="192"/>
      <c r="D70" s="194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5"/>
      <c r="W70" s="195"/>
      <c r="X70" s="196"/>
      <c r="Y70" s="197"/>
    </row>
    <row r="71" spans="1:25" s="186" customFormat="1" ht="17.149999999999999" customHeight="1" x14ac:dyDescent="0.35">
      <c r="A71" s="198"/>
      <c r="B71" s="199"/>
      <c r="C71" s="198"/>
      <c r="D71" s="200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2"/>
      <c r="Y71" s="203"/>
    </row>
    <row r="72" spans="1:25" s="98" customFormat="1" ht="15.75" customHeight="1" x14ac:dyDescent="0.35">
      <c r="A72" s="94" t="s">
        <v>34</v>
      </c>
      <c r="B72" s="93" t="s">
        <v>138</v>
      </c>
      <c r="C72" s="94"/>
      <c r="D72" s="95" t="s">
        <v>124</v>
      </c>
      <c r="E72" s="96">
        <f>E28+E38+E48+E58+E68</f>
        <v>38797</v>
      </c>
      <c r="F72" s="96">
        <f t="shared" ref="F72:W73" si="20">F28+F38+F48+F58+F68</f>
        <v>19690</v>
      </c>
      <c r="G72" s="96">
        <f t="shared" si="20"/>
        <v>2057</v>
      </c>
      <c r="H72" s="96">
        <f t="shared" si="20"/>
        <v>0</v>
      </c>
      <c r="I72" s="96">
        <f t="shared" si="20"/>
        <v>2</v>
      </c>
      <c r="J72" s="96">
        <f t="shared" si="20"/>
        <v>78</v>
      </c>
      <c r="K72" s="96">
        <f t="shared" si="20"/>
        <v>314</v>
      </c>
      <c r="L72" s="96">
        <f t="shared" si="20"/>
        <v>109</v>
      </c>
      <c r="M72" s="96">
        <f t="shared" si="20"/>
        <v>110</v>
      </c>
      <c r="N72" s="96">
        <f t="shared" si="20"/>
        <v>2479</v>
      </c>
      <c r="O72" s="96">
        <f t="shared" si="20"/>
        <v>1683</v>
      </c>
      <c r="P72" s="96">
        <f t="shared" si="20"/>
        <v>1039</v>
      </c>
      <c r="Q72" s="96">
        <f t="shared" si="20"/>
        <v>379</v>
      </c>
      <c r="R72" s="96">
        <f t="shared" si="20"/>
        <v>730</v>
      </c>
      <c r="S72" s="96">
        <f t="shared" si="20"/>
        <v>536</v>
      </c>
      <c r="T72" s="96">
        <f t="shared" si="20"/>
        <v>9</v>
      </c>
      <c r="U72" s="96">
        <f t="shared" si="20"/>
        <v>24</v>
      </c>
      <c r="V72" s="96">
        <f t="shared" si="20"/>
        <v>11</v>
      </c>
      <c r="W72" s="96">
        <f t="shared" si="20"/>
        <v>14</v>
      </c>
      <c r="X72" s="97"/>
      <c r="Y72" s="97"/>
    </row>
    <row r="73" spans="1:25" s="99" customFormat="1" ht="15.75" customHeight="1" x14ac:dyDescent="0.35">
      <c r="A73" s="89" t="s">
        <v>34</v>
      </c>
      <c r="B73" s="88" t="s">
        <v>138</v>
      </c>
      <c r="C73" s="89"/>
      <c r="D73" s="90" t="s">
        <v>126</v>
      </c>
      <c r="E73" s="91">
        <f>E29+E39+E49+E59+E69</f>
        <v>0</v>
      </c>
      <c r="F73" s="91">
        <f t="shared" si="20"/>
        <v>0</v>
      </c>
      <c r="G73" s="91">
        <f t="shared" si="20"/>
        <v>0</v>
      </c>
      <c r="H73" s="91">
        <f t="shared" si="20"/>
        <v>0</v>
      </c>
      <c r="I73" s="91">
        <f t="shared" si="20"/>
        <v>0</v>
      </c>
      <c r="J73" s="91">
        <f t="shared" si="20"/>
        <v>0</v>
      </c>
      <c r="K73" s="91">
        <f t="shared" si="20"/>
        <v>0</v>
      </c>
      <c r="L73" s="91">
        <f t="shared" si="20"/>
        <v>0</v>
      </c>
      <c r="M73" s="91">
        <f t="shared" si="20"/>
        <v>0</v>
      </c>
      <c r="N73" s="91">
        <f t="shared" si="20"/>
        <v>0</v>
      </c>
      <c r="O73" s="91">
        <f t="shared" si="20"/>
        <v>0</v>
      </c>
      <c r="P73" s="91">
        <f t="shared" si="20"/>
        <v>0</v>
      </c>
      <c r="Q73" s="91">
        <f t="shared" si="20"/>
        <v>0</v>
      </c>
      <c r="R73" s="91">
        <f t="shared" si="20"/>
        <v>0</v>
      </c>
      <c r="S73" s="91">
        <f t="shared" si="20"/>
        <v>0</v>
      </c>
      <c r="T73" s="91">
        <f t="shared" si="20"/>
        <v>0</v>
      </c>
      <c r="U73" s="91">
        <f t="shared" si="20"/>
        <v>0</v>
      </c>
      <c r="V73" s="91">
        <f t="shared" si="20"/>
        <v>0</v>
      </c>
      <c r="W73" s="91">
        <f t="shared" si="20"/>
        <v>0</v>
      </c>
      <c r="X73" s="91">
        <f>SUM(E73:W73)</f>
        <v>0</v>
      </c>
      <c r="Y73" s="91">
        <f>X73*48</f>
        <v>0</v>
      </c>
    </row>
  </sheetData>
  <mergeCells count="110">
    <mergeCell ref="W63:W64"/>
    <mergeCell ref="Q63:Q64"/>
    <mergeCell ref="R63:R64"/>
    <mergeCell ref="S63:S64"/>
    <mergeCell ref="T63:T64"/>
    <mergeCell ref="U63:U64"/>
    <mergeCell ref="V63:V64"/>
    <mergeCell ref="X62:X67"/>
    <mergeCell ref="Y62:Y67"/>
    <mergeCell ref="I63:I64"/>
    <mergeCell ref="J63:J64"/>
    <mergeCell ref="K63:K64"/>
    <mergeCell ref="L63:L64"/>
    <mergeCell ref="M63:M64"/>
    <mergeCell ref="N63:N64"/>
    <mergeCell ref="O63:O64"/>
    <mergeCell ref="P63:P64"/>
    <mergeCell ref="W53:W54"/>
    <mergeCell ref="A62:D62"/>
    <mergeCell ref="E62:H62"/>
    <mergeCell ref="I62:M62"/>
    <mergeCell ref="N62:S62"/>
    <mergeCell ref="T62:W62"/>
    <mergeCell ref="Q53:Q54"/>
    <mergeCell ref="R53:R54"/>
    <mergeCell ref="S53:S54"/>
    <mergeCell ref="T53:T54"/>
    <mergeCell ref="U53:U54"/>
    <mergeCell ref="V53:V54"/>
    <mergeCell ref="X52:X57"/>
    <mergeCell ref="Y52:Y57"/>
    <mergeCell ref="I53:I54"/>
    <mergeCell ref="J53:J54"/>
    <mergeCell ref="K53:K54"/>
    <mergeCell ref="L53:L54"/>
    <mergeCell ref="M53:M54"/>
    <mergeCell ref="N53:N54"/>
    <mergeCell ref="O53:O54"/>
    <mergeCell ref="P53:P54"/>
    <mergeCell ref="W43:W44"/>
    <mergeCell ref="A52:D52"/>
    <mergeCell ref="E52:H52"/>
    <mergeCell ref="I52:M52"/>
    <mergeCell ref="N52:S52"/>
    <mergeCell ref="T52:W52"/>
    <mergeCell ref="Q43:Q44"/>
    <mergeCell ref="R43:R44"/>
    <mergeCell ref="S43:S44"/>
    <mergeCell ref="T43:T44"/>
    <mergeCell ref="U43:U44"/>
    <mergeCell ref="V43:V44"/>
    <mergeCell ref="X42:X47"/>
    <mergeCell ref="Y42:Y47"/>
    <mergeCell ref="I43:I44"/>
    <mergeCell ref="J43:J44"/>
    <mergeCell ref="K43:K44"/>
    <mergeCell ref="L43:L44"/>
    <mergeCell ref="M43:M44"/>
    <mergeCell ref="N43:N44"/>
    <mergeCell ref="O43:O44"/>
    <mergeCell ref="P43:P44"/>
    <mergeCell ref="W33:W34"/>
    <mergeCell ref="A42:D42"/>
    <mergeCell ref="E42:H42"/>
    <mergeCell ref="I42:M42"/>
    <mergeCell ref="N42:S42"/>
    <mergeCell ref="T42:W42"/>
    <mergeCell ref="Q33:Q34"/>
    <mergeCell ref="R33:R34"/>
    <mergeCell ref="S33:S34"/>
    <mergeCell ref="T33:T34"/>
    <mergeCell ref="U33:U34"/>
    <mergeCell ref="V33:V34"/>
    <mergeCell ref="X32:X37"/>
    <mergeCell ref="Y32:Y37"/>
    <mergeCell ref="I33:I34"/>
    <mergeCell ref="J33:J34"/>
    <mergeCell ref="K33:K34"/>
    <mergeCell ref="L33:L34"/>
    <mergeCell ref="M33:M34"/>
    <mergeCell ref="N33:N34"/>
    <mergeCell ref="O33:O34"/>
    <mergeCell ref="P33:P34"/>
    <mergeCell ref="V3:V4"/>
    <mergeCell ref="W3:W4"/>
    <mergeCell ref="A32:D32"/>
    <mergeCell ref="E32:H32"/>
    <mergeCell ref="I32:M32"/>
    <mergeCell ref="N32:S32"/>
    <mergeCell ref="T32:W32"/>
    <mergeCell ref="Y2:Y7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A2:D2"/>
    <mergeCell ref="E2:H2"/>
    <mergeCell ref="I2:M2"/>
    <mergeCell ref="N2:S2"/>
    <mergeCell ref="T2:W2"/>
    <mergeCell ref="X2:X7"/>
    <mergeCell ref="R3:R4"/>
    <mergeCell ref="S3:S4"/>
    <mergeCell ref="T3:T4"/>
    <mergeCell ref="U3:U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4884-648A-4CD2-8801-07D6A34C4B08}">
  <dimension ref="A1:Y73"/>
  <sheetViews>
    <sheetView topLeftCell="A48" zoomScaleNormal="100" workbookViewId="0">
      <pane xSplit="4" topLeftCell="E1" activePane="topRight" state="frozen"/>
      <selection pane="topRight" activeCell="G36" sqref="G36"/>
    </sheetView>
  </sheetViews>
  <sheetFormatPr baseColWidth="10" defaultColWidth="10.81640625" defaultRowHeight="13" outlineLevelCol="1" x14ac:dyDescent="0.35"/>
  <cols>
    <col min="1" max="1" width="5.54296875" style="42" customWidth="1"/>
    <col min="2" max="2" width="14.7265625" style="45" customWidth="1"/>
    <col min="3" max="3" width="4.7265625" style="42" hidden="1" customWidth="1"/>
    <col min="4" max="4" width="9.453125" style="43" customWidth="1"/>
    <col min="5" max="5" width="17.1796875" style="44" customWidth="1"/>
    <col min="6" max="6" width="14.453125" style="44" customWidth="1"/>
    <col min="7" max="7" width="17.81640625" style="44" customWidth="1"/>
    <col min="8" max="8" width="22.54296875" style="44" customWidth="1"/>
    <col min="9" max="10" width="10.81640625" style="45" customWidth="1" outlineLevel="1"/>
    <col min="11" max="11" width="11" style="45" customWidth="1" outlineLevel="1"/>
    <col min="12" max="12" width="13" style="45" customWidth="1" outlineLevel="1"/>
    <col min="13" max="13" width="10.1796875" style="45" customWidth="1" outlineLevel="1"/>
    <col min="14" max="14" width="12.54296875" style="45" customWidth="1" outlineLevel="1"/>
    <col min="15" max="15" width="12" style="45" customWidth="1" outlineLevel="1"/>
    <col min="16" max="16" width="12.54296875" style="45" customWidth="1" outlineLevel="1"/>
    <col min="17" max="19" width="10.81640625" style="45" customWidth="1" outlineLevel="1"/>
    <col min="20" max="23" width="11.1796875" style="45" customWidth="1"/>
    <col min="24" max="25" width="18.1796875" style="87" customWidth="1"/>
    <col min="26" max="16384" width="10.81640625" style="45"/>
  </cols>
  <sheetData>
    <row r="1" spans="1:25" ht="19" customHeight="1" x14ac:dyDescent="0.35">
      <c r="A1" s="176"/>
      <c r="B1" s="175"/>
      <c r="X1" s="136"/>
      <c r="Y1" s="137"/>
    </row>
    <row r="2" spans="1:25" s="47" customFormat="1" ht="29.15" customHeight="1" x14ac:dyDescent="0.35">
      <c r="A2" s="254" t="s">
        <v>141</v>
      </c>
      <c r="B2" s="255"/>
      <c r="C2" s="255"/>
      <c r="D2" s="256"/>
      <c r="E2" s="249" t="s">
        <v>89</v>
      </c>
      <c r="F2" s="250"/>
      <c r="G2" s="250"/>
      <c r="H2" s="250"/>
      <c r="I2" s="251" t="s">
        <v>90</v>
      </c>
      <c r="J2" s="251"/>
      <c r="K2" s="251"/>
      <c r="L2" s="251"/>
      <c r="M2" s="251"/>
      <c r="N2" s="252" t="s">
        <v>91</v>
      </c>
      <c r="O2" s="252"/>
      <c r="P2" s="252"/>
      <c r="Q2" s="252"/>
      <c r="R2" s="252"/>
      <c r="S2" s="252"/>
      <c r="T2" s="253" t="s">
        <v>92</v>
      </c>
      <c r="U2" s="253"/>
      <c r="V2" s="253"/>
      <c r="W2" s="253"/>
      <c r="X2" s="240" t="s">
        <v>93</v>
      </c>
      <c r="Y2" s="240" t="s">
        <v>94</v>
      </c>
    </row>
    <row r="3" spans="1:25" s="55" customFormat="1" ht="25" customHeight="1" x14ac:dyDescent="0.35">
      <c r="A3" s="53" t="s">
        <v>95</v>
      </c>
      <c r="B3" s="52"/>
      <c r="C3" s="53"/>
      <c r="D3" s="54" t="s">
        <v>96</v>
      </c>
      <c r="E3" s="48" t="s">
        <v>97</v>
      </c>
      <c r="F3" s="49" t="s">
        <v>98</v>
      </c>
      <c r="G3" s="50" t="s">
        <v>99</v>
      </c>
      <c r="H3" s="51" t="s">
        <v>100</v>
      </c>
      <c r="I3" s="243" t="s">
        <v>101</v>
      </c>
      <c r="J3" s="243" t="s">
        <v>102</v>
      </c>
      <c r="K3" s="243" t="s">
        <v>103</v>
      </c>
      <c r="L3" s="243" t="s">
        <v>104</v>
      </c>
      <c r="M3" s="243" t="s">
        <v>105</v>
      </c>
      <c r="N3" s="245" t="s">
        <v>106</v>
      </c>
      <c r="O3" s="245" t="s">
        <v>107</v>
      </c>
      <c r="P3" s="245" t="s">
        <v>108</v>
      </c>
      <c r="Q3" s="245" t="s">
        <v>64</v>
      </c>
      <c r="R3" s="245" t="s">
        <v>109</v>
      </c>
      <c r="S3" s="245" t="s">
        <v>62</v>
      </c>
      <c r="T3" s="247" t="s">
        <v>110</v>
      </c>
      <c r="U3" s="247" t="s">
        <v>111</v>
      </c>
      <c r="V3" s="247" t="s">
        <v>112</v>
      </c>
      <c r="W3" s="247" t="s">
        <v>113</v>
      </c>
      <c r="X3" s="241"/>
      <c r="Y3" s="241"/>
    </row>
    <row r="4" spans="1:25" s="144" customFormat="1" ht="73.5" x14ac:dyDescent="0.35">
      <c r="A4" s="170">
        <v>1</v>
      </c>
      <c r="B4" s="138"/>
      <c r="C4" s="139"/>
      <c r="D4" s="54" t="s">
        <v>114</v>
      </c>
      <c r="E4" s="146" t="s">
        <v>140</v>
      </c>
      <c r="F4" s="160" t="s">
        <v>116</v>
      </c>
      <c r="G4" s="145" t="s">
        <v>117</v>
      </c>
      <c r="H4" s="147" t="s">
        <v>118</v>
      </c>
      <c r="I4" s="244"/>
      <c r="J4" s="244"/>
      <c r="K4" s="244"/>
      <c r="L4" s="244"/>
      <c r="M4" s="244"/>
      <c r="N4" s="246"/>
      <c r="O4" s="246"/>
      <c r="P4" s="246"/>
      <c r="Q4" s="246"/>
      <c r="R4" s="246"/>
      <c r="S4" s="246"/>
      <c r="T4" s="248"/>
      <c r="U4" s="248"/>
      <c r="V4" s="248"/>
      <c r="W4" s="248"/>
      <c r="X4" s="241"/>
      <c r="Y4" s="241"/>
    </row>
    <row r="5" spans="1:25" s="144" customFormat="1" ht="21" x14ac:dyDescent="0.35">
      <c r="A5" s="177">
        <v>1</v>
      </c>
      <c r="B5" s="138"/>
      <c r="C5" s="139"/>
      <c r="D5" s="54" t="s">
        <v>119</v>
      </c>
      <c r="E5" s="140" t="s">
        <v>121</v>
      </c>
      <c r="F5" s="141" t="s">
        <v>121</v>
      </c>
      <c r="G5" s="142" t="s">
        <v>121</v>
      </c>
      <c r="H5" s="143" t="s">
        <v>121</v>
      </c>
      <c r="I5" s="157"/>
      <c r="J5" s="157"/>
      <c r="K5" s="157"/>
      <c r="L5" s="157"/>
      <c r="M5" s="157"/>
      <c r="N5" s="158"/>
      <c r="O5" s="158"/>
      <c r="P5" s="158"/>
      <c r="Q5" s="158"/>
      <c r="R5" s="158"/>
      <c r="S5" s="158"/>
      <c r="T5" s="159"/>
      <c r="U5" s="159"/>
      <c r="V5" s="159"/>
      <c r="W5" s="159"/>
      <c r="X5" s="241"/>
      <c r="Y5" s="241"/>
    </row>
    <row r="6" spans="1:25" s="56" customFormat="1" ht="23.25" customHeight="1" x14ac:dyDescent="0.35">
      <c r="A6" s="204">
        <v>1</v>
      </c>
      <c r="B6" s="205" t="s">
        <v>122</v>
      </c>
      <c r="C6" s="205"/>
      <c r="D6" s="206"/>
      <c r="E6" s="101">
        <f>(0.6*'Lot 1-BPU'!$N$38)+(0.3*'Lot 1-BPU'!$N$39)+(0.1*'Lot 1-BPU'!$N$19)</f>
        <v>0</v>
      </c>
      <c r="F6" s="102">
        <f>'Lot 1-BPU'!$N$21</f>
        <v>0</v>
      </c>
      <c r="G6" s="103">
        <f>(0.3*'Lot 1-BPU'!$N$11)+(0.3*'Lot 1-BPU'!$N$12)+(0.2*'Lot 1-BPU'!$N$13)+(0.2*'Lot 1-BPU'!$N$42)</f>
        <v>0</v>
      </c>
      <c r="H6" s="104">
        <f>(0.2*'Lot 1-BPU'!$N$43)+(0.2*'Lot 1-BPU'!$N$23)+(0.15*'Lot 1-BPU'!$N$35)+(0.15*'Lot 1-BPU'!$N$44)+(0.1*'Lot 1-BPU'!$N$46)+(0.1*'Lot 1-BPU'!$N$47)+(0.1*'Lot 1-BPU'!$N$45)</f>
        <v>0</v>
      </c>
      <c r="I6" s="105">
        <f>'Lot 1-BPU'!$B$65</f>
        <v>0</v>
      </c>
      <c r="J6" s="105">
        <f>'Lot 1-BPU'!$B$64</f>
        <v>0</v>
      </c>
      <c r="K6" s="105">
        <f>'Lot 1-BPU'!$B$63</f>
        <v>0</v>
      </c>
      <c r="L6" s="105">
        <f>'Lot 1-BPU'!$B$67</f>
        <v>0</v>
      </c>
      <c r="M6" s="105">
        <f>'Lot 1-BPU'!$B$66</f>
        <v>0</v>
      </c>
      <c r="N6" s="106">
        <f>'Lot 1-BPU'!$M$49</f>
        <v>0</v>
      </c>
      <c r="O6" s="106">
        <f>'Lot 1-BPU'!$M$51</f>
        <v>0</v>
      </c>
      <c r="P6" s="106">
        <f>'Lot 1-BPU'!$M$52</f>
        <v>0</v>
      </c>
      <c r="Q6" s="106">
        <f>'Lot 1-BPU'!$M$56</f>
        <v>0</v>
      </c>
      <c r="R6" s="106">
        <f>'Lot 1-BPU'!$M$55</f>
        <v>0</v>
      </c>
      <c r="S6" s="106">
        <f>'Lot 1-BPU'!$M$54</f>
        <v>0</v>
      </c>
      <c r="T6" s="107">
        <f>'Lot 1-BPU'!$M$57</f>
        <v>0</v>
      </c>
      <c r="U6" s="107">
        <f>'Lot 1-BPU'!$M$58</f>
        <v>0</v>
      </c>
      <c r="V6" s="107">
        <f>'Lot 1-BPU'!$M$59</f>
        <v>0</v>
      </c>
      <c r="W6" s="107">
        <f>'Lot 1-BPU'!$M$60</f>
        <v>0</v>
      </c>
      <c r="X6" s="241"/>
      <c r="Y6" s="241"/>
    </row>
    <row r="7" spans="1:25" s="169" customFormat="1" ht="28" customHeight="1" x14ac:dyDescent="0.35">
      <c r="A7" s="207">
        <v>1</v>
      </c>
      <c r="B7" s="208" t="s">
        <v>123</v>
      </c>
      <c r="C7" s="208"/>
      <c r="D7" s="209"/>
      <c r="E7" s="162">
        <f>E6*'Lot 1-BPU'!$B$69</f>
        <v>0</v>
      </c>
      <c r="F7" s="163">
        <f>F6*'Lot 1-BPU'!$B$69</f>
        <v>0</v>
      </c>
      <c r="G7" s="164">
        <f>G6*'Lot 1-BPU'!$B$69</f>
        <v>0</v>
      </c>
      <c r="H7" s="165">
        <f>H6*'Lot 1-BPU'!$B$69</f>
        <v>0</v>
      </c>
      <c r="I7" s="166">
        <f>I6</f>
        <v>0</v>
      </c>
      <c r="J7" s="166">
        <f t="shared" ref="J7:M7" si="0">J6</f>
        <v>0</v>
      </c>
      <c r="K7" s="166">
        <f t="shared" si="0"/>
        <v>0</v>
      </c>
      <c r="L7" s="166">
        <f t="shared" si="0"/>
        <v>0</v>
      </c>
      <c r="M7" s="166">
        <f t="shared" si="0"/>
        <v>0</v>
      </c>
      <c r="N7" s="167">
        <f>N6*'Lot 1-BPU'!$B$69</f>
        <v>0</v>
      </c>
      <c r="O7" s="167">
        <f>O6*'Lot 1-BPU'!$B$69</f>
        <v>0</v>
      </c>
      <c r="P7" s="167">
        <f>P6*'Lot 1-BPU'!$B$69</f>
        <v>0</v>
      </c>
      <c r="Q7" s="167">
        <f>Q6*'Lot 1-BPU'!$B$69</f>
        <v>0</v>
      </c>
      <c r="R7" s="167">
        <f>R6*'Lot 1-BPU'!$B$69</f>
        <v>0</v>
      </c>
      <c r="S7" s="167">
        <f>S6*'Lot 1-BPU'!$B$69</f>
        <v>0</v>
      </c>
      <c r="T7" s="168">
        <f>T6*'Lot 1-BPU'!$B$69</f>
        <v>0</v>
      </c>
      <c r="U7" s="168">
        <f>U6*'Lot 1-BPU'!$B$69</f>
        <v>0</v>
      </c>
      <c r="V7" s="168">
        <f>V6*'Lot 1-BPU'!$B$69</f>
        <v>0</v>
      </c>
      <c r="W7" s="168">
        <f>W6*'Lot 1-BPU'!$B$69</f>
        <v>0</v>
      </c>
      <c r="X7" s="242"/>
      <c r="Y7" s="242"/>
    </row>
    <row r="8" spans="1:25" ht="17.149999999999999" customHeight="1" x14ac:dyDescent="0.35">
      <c r="A8" s="58">
        <v>1</v>
      </c>
      <c r="B8" s="57" t="s">
        <v>125</v>
      </c>
      <c r="C8" s="58">
        <v>8</v>
      </c>
      <c r="D8" s="59" t="s">
        <v>124</v>
      </c>
      <c r="E8" s="60">
        <v>2354</v>
      </c>
      <c r="F8" s="60">
        <v>110</v>
      </c>
      <c r="G8" s="61">
        <v>110</v>
      </c>
      <c r="H8" s="60"/>
      <c r="I8" s="62">
        <v>0</v>
      </c>
      <c r="J8" s="62">
        <v>0</v>
      </c>
      <c r="K8" s="62">
        <v>0</v>
      </c>
      <c r="L8" s="62">
        <v>0</v>
      </c>
      <c r="M8" s="62">
        <v>18</v>
      </c>
      <c r="N8" s="62">
        <f>232+114</f>
        <v>346</v>
      </c>
      <c r="O8" s="62">
        <v>126</v>
      </c>
      <c r="P8" s="62">
        <v>88</v>
      </c>
      <c r="Q8" s="62">
        <v>124</v>
      </c>
      <c r="R8" s="62">
        <v>0</v>
      </c>
      <c r="S8" s="62">
        <v>91</v>
      </c>
      <c r="T8" s="62"/>
      <c r="U8" s="62"/>
      <c r="V8" s="62"/>
      <c r="W8" s="62"/>
      <c r="X8" s="63"/>
      <c r="Y8" s="63"/>
    </row>
    <row r="9" spans="1:25" s="46" customFormat="1" ht="17.149999999999999" customHeight="1" x14ac:dyDescent="0.35">
      <c r="A9" s="58">
        <v>1</v>
      </c>
      <c r="B9" s="57" t="s">
        <v>125</v>
      </c>
      <c r="C9" s="58"/>
      <c r="D9" s="59" t="s">
        <v>126</v>
      </c>
      <c r="E9" s="64">
        <f>E8*E$7</f>
        <v>0</v>
      </c>
      <c r="F9" s="64">
        <f t="shared" ref="F9:W9" si="1">F8*F$7</f>
        <v>0</v>
      </c>
      <c r="G9" s="64">
        <f t="shared" si="1"/>
        <v>0</v>
      </c>
      <c r="H9" s="64"/>
      <c r="I9" s="64">
        <f t="shared" si="1"/>
        <v>0</v>
      </c>
      <c r="J9" s="64">
        <f t="shared" si="1"/>
        <v>0</v>
      </c>
      <c r="K9" s="64">
        <f t="shared" si="1"/>
        <v>0</v>
      </c>
      <c r="L9" s="64">
        <f t="shared" si="1"/>
        <v>0</v>
      </c>
      <c r="M9" s="64">
        <f t="shared" si="1"/>
        <v>0</v>
      </c>
      <c r="N9" s="64">
        <f t="shared" si="1"/>
        <v>0</v>
      </c>
      <c r="O9" s="64">
        <f t="shared" si="1"/>
        <v>0</v>
      </c>
      <c r="P9" s="64">
        <f t="shared" si="1"/>
        <v>0</v>
      </c>
      <c r="Q9" s="64">
        <f t="shared" si="1"/>
        <v>0</v>
      </c>
      <c r="R9" s="64">
        <f t="shared" si="1"/>
        <v>0</v>
      </c>
      <c r="S9" s="64">
        <f t="shared" si="1"/>
        <v>0</v>
      </c>
      <c r="T9" s="64">
        <f t="shared" si="1"/>
        <v>0</v>
      </c>
      <c r="U9" s="64">
        <f t="shared" si="1"/>
        <v>0</v>
      </c>
      <c r="V9" s="64">
        <f t="shared" si="1"/>
        <v>0</v>
      </c>
      <c r="W9" s="64">
        <f t="shared" si="1"/>
        <v>0</v>
      </c>
      <c r="X9" s="65">
        <f>SUM(E9:W9)</f>
        <v>0</v>
      </c>
      <c r="Y9" s="66">
        <f>X9*48</f>
        <v>0</v>
      </c>
    </row>
    <row r="10" spans="1:25" ht="17.149999999999999" customHeight="1" x14ac:dyDescent="0.35">
      <c r="A10" s="68">
        <v>1</v>
      </c>
      <c r="B10" s="67" t="s">
        <v>127</v>
      </c>
      <c r="C10" s="68">
        <v>20</v>
      </c>
      <c r="D10" s="69" t="s">
        <v>124</v>
      </c>
      <c r="E10" s="70">
        <v>2926</v>
      </c>
      <c r="F10" s="70">
        <v>1690</v>
      </c>
      <c r="G10" s="70">
        <v>264</v>
      </c>
      <c r="H10" s="70"/>
      <c r="I10" s="71">
        <v>0</v>
      </c>
      <c r="J10" s="71">
        <v>42</v>
      </c>
      <c r="K10" s="71">
        <f>23+5</f>
        <v>28</v>
      </c>
      <c r="L10" s="71">
        <v>17</v>
      </c>
      <c r="M10" s="71">
        <v>2</v>
      </c>
      <c r="N10" s="72">
        <f>179+22</f>
        <v>201</v>
      </c>
      <c r="O10" s="72">
        <v>177</v>
      </c>
      <c r="P10" s="72">
        <v>60</v>
      </c>
      <c r="Q10" s="72">
        <f>11+17</f>
        <v>28</v>
      </c>
      <c r="R10" s="72">
        <v>122</v>
      </c>
      <c r="S10" s="72">
        <v>0</v>
      </c>
      <c r="T10" s="71"/>
      <c r="U10" s="71"/>
      <c r="V10" s="71"/>
      <c r="W10" s="71"/>
      <c r="X10" s="73"/>
      <c r="Y10" s="73"/>
    </row>
    <row r="11" spans="1:25" s="76" customFormat="1" ht="17.149999999999999" customHeight="1" x14ac:dyDescent="0.35">
      <c r="A11" s="68">
        <v>1</v>
      </c>
      <c r="B11" s="67" t="s">
        <v>127</v>
      </c>
      <c r="C11" s="68"/>
      <c r="D11" s="69" t="s">
        <v>126</v>
      </c>
      <c r="E11" s="74">
        <f>E10*E$7</f>
        <v>0</v>
      </c>
      <c r="F11" s="74">
        <f t="shared" ref="F11:S11" si="2">F10*F$7</f>
        <v>0</v>
      </c>
      <c r="G11" s="74">
        <f t="shared" si="2"/>
        <v>0</v>
      </c>
      <c r="H11" s="74"/>
      <c r="I11" s="74">
        <f t="shared" si="2"/>
        <v>0</v>
      </c>
      <c r="J11" s="74">
        <f t="shared" si="2"/>
        <v>0</v>
      </c>
      <c r="K11" s="74">
        <f t="shared" si="2"/>
        <v>0</v>
      </c>
      <c r="L11" s="74">
        <f t="shared" si="2"/>
        <v>0</v>
      </c>
      <c r="M11" s="74">
        <f t="shared" si="2"/>
        <v>0</v>
      </c>
      <c r="N11" s="74">
        <f t="shared" si="2"/>
        <v>0</v>
      </c>
      <c r="O11" s="74">
        <f t="shared" si="2"/>
        <v>0</v>
      </c>
      <c r="P11" s="74">
        <f t="shared" si="2"/>
        <v>0</v>
      </c>
      <c r="Q11" s="74">
        <f t="shared" si="2"/>
        <v>0</v>
      </c>
      <c r="R11" s="74">
        <f t="shared" si="2"/>
        <v>0</v>
      </c>
      <c r="S11" s="74">
        <f t="shared" si="2"/>
        <v>0</v>
      </c>
      <c r="T11" s="74"/>
      <c r="U11" s="74"/>
      <c r="V11" s="74"/>
      <c r="W11" s="74"/>
      <c r="X11" s="75">
        <f>SUM(E11:W11)</f>
        <v>0</v>
      </c>
      <c r="Y11" s="75">
        <f>X11*48</f>
        <v>0</v>
      </c>
    </row>
    <row r="12" spans="1:25" ht="17.149999999999999" customHeight="1" x14ac:dyDescent="0.35">
      <c r="A12" s="58">
        <v>1</v>
      </c>
      <c r="B12" s="57" t="s">
        <v>128</v>
      </c>
      <c r="C12" s="58">
        <v>30</v>
      </c>
      <c r="D12" s="59" t="s">
        <v>124</v>
      </c>
      <c r="E12" s="60">
        <v>5588</v>
      </c>
      <c r="F12" s="60">
        <v>2565</v>
      </c>
      <c r="G12" s="60">
        <v>286</v>
      </c>
      <c r="H12" s="60"/>
      <c r="I12" s="60">
        <v>0</v>
      </c>
      <c r="J12" s="60">
        <v>0</v>
      </c>
      <c r="K12" s="60">
        <v>170</v>
      </c>
      <c r="L12" s="60">
        <v>59</v>
      </c>
      <c r="M12" s="60">
        <v>0</v>
      </c>
      <c r="N12" s="60">
        <v>268</v>
      </c>
      <c r="O12" s="60">
        <v>147</v>
      </c>
      <c r="P12" s="60">
        <v>48</v>
      </c>
      <c r="Q12" s="60">
        <v>0</v>
      </c>
      <c r="R12" s="60">
        <v>198</v>
      </c>
      <c r="S12" s="60">
        <v>0</v>
      </c>
      <c r="T12" s="60"/>
      <c r="U12" s="60"/>
      <c r="V12" s="60"/>
      <c r="W12" s="60"/>
      <c r="X12" s="63"/>
      <c r="Y12" s="63"/>
    </row>
    <row r="13" spans="1:25" s="76" customFormat="1" ht="17.149999999999999" customHeight="1" x14ac:dyDescent="0.35">
      <c r="A13" s="58">
        <v>1</v>
      </c>
      <c r="B13" s="57" t="s">
        <v>128</v>
      </c>
      <c r="C13" s="58"/>
      <c r="D13" s="59" t="s">
        <v>126</v>
      </c>
      <c r="E13" s="77">
        <f>E12*E$7</f>
        <v>0</v>
      </c>
      <c r="F13" s="77">
        <f t="shared" ref="F13:S13" si="3">F12*F$7</f>
        <v>0</v>
      </c>
      <c r="G13" s="77">
        <f t="shared" si="3"/>
        <v>0</v>
      </c>
      <c r="H13" s="77"/>
      <c r="I13" s="77">
        <f t="shared" si="3"/>
        <v>0</v>
      </c>
      <c r="J13" s="77">
        <f t="shared" si="3"/>
        <v>0</v>
      </c>
      <c r="K13" s="77">
        <f t="shared" si="3"/>
        <v>0</v>
      </c>
      <c r="L13" s="77">
        <f t="shared" si="3"/>
        <v>0</v>
      </c>
      <c r="M13" s="77">
        <f t="shared" si="3"/>
        <v>0</v>
      </c>
      <c r="N13" s="77">
        <f t="shared" si="3"/>
        <v>0</v>
      </c>
      <c r="O13" s="77">
        <f t="shared" si="3"/>
        <v>0</v>
      </c>
      <c r="P13" s="77">
        <f t="shared" si="3"/>
        <v>0</v>
      </c>
      <c r="Q13" s="77">
        <f t="shared" si="3"/>
        <v>0</v>
      </c>
      <c r="R13" s="77">
        <f t="shared" si="3"/>
        <v>0</v>
      </c>
      <c r="S13" s="77">
        <f t="shared" si="3"/>
        <v>0</v>
      </c>
      <c r="T13" s="77"/>
      <c r="U13" s="77"/>
      <c r="V13" s="77"/>
      <c r="W13" s="77"/>
      <c r="X13" s="66">
        <f>SUM(E13:W13)</f>
        <v>0</v>
      </c>
      <c r="Y13" s="66">
        <f>X13*48</f>
        <v>0</v>
      </c>
    </row>
    <row r="14" spans="1:25" ht="17.149999999999999" customHeight="1" x14ac:dyDescent="0.35">
      <c r="A14" s="68">
        <v>1</v>
      </c>
      <c r="B14" s="67" t="s">
        <v>129</v>
      </c>
      <c r="C14" s="68">
        <v>30</v>
      </c>
      <c r="D14" s="69" t="s">
        <v>124</v>
      </c>
      <c r="E14" s="70">
        <v>4675</v>
      </c>
      <c r="F14" s="70">
        <v>4800</v>
      </c>
      <c r="G14" s="70">
        <v>154</v>
      </c>
      <c r="H14" s="70"/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f>417+282</f>
        <v>699</v>
      </c>
      <c r="O14" s="71">
        <v>510</v>
      </c>
      <c r="P14" s="71">
        <v>322</v>
      </c>
      <c r="Q14" s="71">
        <v>0</v>
      </c>
      <c r="R14" s="71">
        <v>168</v>
      </c>
      <c r="S14" s="71">
        <v>0</v>
      </c>
      <c r="T14" s="71">
        <v>1</v>
      </c>
      <c r="U14" s="71">
        <v>15</v>
      </c>
      <c r="V14" s="71">
        <v>2</v>
      </c>
      <c r="W14" s="71">
        <v>9</v>
      </c>
      <c r="X14" s="73"/>
      <c r="Y14" s="73"/>
    </row>
    <row r="15" spans="1:25" s="76" customFormat="1" ht="17.149999999999999" customHeight="1" x14ac:dyDescent="0.35">
      <c r="A15" s="68">
        <v>1</v>
      </c>
      <c r="B15" s="67" t="s">
        <v>129</v>
      </c>
      <c r="C15" s="68"/>
      <c r="D15" s="69" t="s">
        <v>126</v>
      </c>
      <c r="E15" s="74">
        <f t="shared" ref="E15:W15" si="4">E14*E$7</f>
        <v>0</v>
      </c>
      <c r="F15" s="74">
        <f t="shared" si="4"/>
        <v>0</v>
      </c>
      <c r="G15" s="74">
        <f t="shared" si="4"/>
        <v>0</v>
      </c>
      <c r="H15" s="74"/>
      <c r="I15" s="74">
        <f t="shared" si="4"/>
        <v>0</v>
      </c>
      <c r="J15" s="74">
        <f t="shared" si="4"/>
        <v>0</v>
      </c>
      <c r="K15" s="74">
        <f t="shared" si="4"/>
        <v>0</v>
      </c>
      <c r="L15" s="74">
        <f t="shared" si="4"/>
        <v>0</v>
      </c>
      <c r="M15" s="74">
        <f t="shared" si="4"/>
        <v>0</v>
      </c>
      <c r="N15" s="74">
        <f t="shared" si="4"/>
        <v>0</v>
      </c>
      <c r="O15" s="74">
        <f t="shared" si="4"/>
        <v>0</v>
      </c>
      <c r="P15" s="74">
        <f t="shared" si="4"/>
        <v>0</v>
      </c>
      <c r="Q15" s="74">
        <f t="shared" si="4"/>
        <v>0</v>
      </c>
      <c r="R15" s="74">
        <f t="shared" si="4"/>
        <v>0</v>
      </c>
      <c r="S15" s="74">
        <f t="shared" si="4"/>
        <v>0</v>
      </c>
      <c r="T15" s="74">
        <f t="shared" si="4"/>
        <v>0</v>
      </c>
      <c r="U15" s="74">
        <f t="shared" si="4"/>
        <v>0</v>
      </c>
      <c r="V15" s="74">
        <f t="shared" si="4"/>
        <v>0</v>
      </c>
      <c r="W15" s="74">
        <f t="shared" si="4"/>
        <v>0</v>
      </c>
      <c r="X15" s="75">
        <f>SUM(E15:W15)</f>
        <v>0</v>
      </c>
      <c r="Y15" s="75">
        <f>X15*48</f>
        <v>0</v>
      </c>
    </row>
    <row r="16" spans="1:25" ht="17.149999999999999" customHeight="1" x14ac:dyDescent="0.35">
      <c r="A16" s="58">
        <v>1</v>
      </c>
      <c r="B16" s="57" t="s">
        <v>130</v>
      </c>
      <c r="C16" s="58">
        <v>19</v>
      </c>
      <c r="D16" s="59" t="s">
        <v>124</v>
      </c>
      <c r="E16" s="60">
        <v>2849</v>
      </c>
      <c r="F16" s="60">
        <v>535</v>
      </c>
      <c r="G16" s="60">
        <v>781</v>
      </c>
      <c r="H16" s="60"/>
      <c r="I16" s="62">
        <v>2</v>
      </c>
      <c r="J16" s="62">
        <v>6</v>
      </c>
      <c r="K16" s="62">
        <v>69</v>
      </c>
      <c r="L16" s="62">
        <v>12</v>
      </c>
      <c r="M16" s="62">
        <v>5</v>
      </c>
      <c r="N16" s="62">
        <v>219</v>
      </c>
      <c r="O16" s="62">
        <v>185</v>
      </c>
      <c r="P16" s="62">
        <v>124</v>
      </c>
      <c r="Q16" s="62">
        <v>119</v>
      </c>
      <c r="R16" s="62">
        <v>173</v>
      </c>
      <c r="S16" s="62">
        <v>10</v>
      </c>
      <c r="T16" s="62"/>
      <c r="U16" s="62"/>
      <c r="V16" s="62"/>
      <c r="W16" s="62"/>
      <c r="X16" s="63"/>
      <c r="Y16" s="63"/>
    </row>
    <row r="17" spans="1:25" s="76" customFormat="1" ht="17.5" customHeight="1" x14ac:dyDescent="0.35">
      <c r="A17" s="58">
        <v>1</v>
      </c>
      <c r="B17" s="57" t="s">
        <v>130</v>
      </c>
      <c r="C17" s="58"/>
      <c r="D17" s="59" t="s">
        <v>126</v>
      </c>
      <c r="E17" s="77">
        <f>E16*E$7</f>
        <v>0</v>
      </c>
      <c r="F17" s="77">
        <f t="shared" ref="F17:S17" si="5">F16*F$7</f>
        <v>0</v>
      </c>
      <c r="G17" s="77">
        <f t="shared" si="5"/>
        <v>0</v>
      </c>
      <c r="H17" s="77"/>
      <c r="I17" s="77">
        <f t="shared" si="5"/>
        <v>0</v>
      </c>
      <c r="J17" s="77">
        <f t="shared" si="5"/>
        <v>0</v>
      </c>
      <c r="K17" s="77">
        <f t="shared" si="5"/>
        <v>0</v>
      </c>
      <c r="L17" s="77">
        <f t="shared" si="5"/>
        <v>0</v>
      </c>
      <c r="M17" s="77">
        <f t="shared" si="5"/>
        <v>0</v>
      </c>
      <c r="N17" s="77">
        <f t="shared" si="5"/>
        <v>0</v>
      </c>
      <c r="O17" s="77">
        <f t="shared" si="5"/>
        <v>0</v>
      </c>
      <c r="P17" s="77">
        <f t="shared" si="5"/>
        <v>0</v>
      </c>
      <c r="Q17" s="77">
        <f t="shared" si="5"/>
        <v>0</v>
      </c>
      <c r="R17" s="77">
        <f t="shared" si="5"/>
        <v>0</v>
      </c>
      <c r="S17" s="77">
        <f t="shared" si="5"/>
        <v>0</v>
      </c>
      <c r="T17" s="77"/>
      <c r="U17" s="77"/>
      <c r="V17" s="77"/>
      <c r="W17" s="77"/>
      <c r="X17" s="66">
        <f>SUM(E17:W17)</f>
        <v>0</v>
      </c>
      <c r="Y17" s="66">
        <f>X17*48</f>
        <v>0</v>
      </c>
    </row>
    <row r="18" spans="1:25" s="189" customFormat="1" ht="17.149999999999999" customHeight="1" x14ac:dyDescent="0.35">
      <c r="A18" s="182">
        <v>1</v>
      </c>
      <c r="B18" s="183" t="s">
        <v>132</v>
      </c>
      <c r="C18" s="182">
        <v>26</v>
      </c>
      <c r="D18" s="184" t="s">
        <v>124</v>
      </c>
      <c r="E18" s="187">
        <v>4455</v>
      </c>
      <c r="F18" s="187">
        <v>2660</v>
      </c>
      <c r="G18" s="187">
        <v>143</v>
      </c>
      <c r="H18" s="187"/>
      <c r="I18" s="72">
        <f>+'[1]Lot 2-AURA'!F30</f>
        <v>0</v>
      </c>
      <c r="J18" s="72">
        <f>+'[1]Lot 2-AURA'!G30</f>
        <v>0</v>
      </c>
      <c r="K18" s="72">
        <f>+'[1]Lot 2-AURA'!H30</f>
        <v>0</v>
      </c>
      <c r="L18" s="72">
        <f>+'[1]Lot 2-AURA'!K30</f>
        <v>0</v>
      </c>
      <c r="M18" s="72">
        <f>+'[1]Lot 2-AURA'!L30</f>
        <v>0</v>
      </c>
      <c r="N18" s="72">
        <f>157+139</f>
        <v>296</v>
      </c>
      <c r="O18" s="72">
        <f>157+158</f>
        <v>315</v>
      </c>
      <c r="P18" s="72">
        <f>+'[1]Lot 2-AURA'!U30</f>
        <v>0</v>
      </c>
      <c r="Q18" s="72">
        <f>21+26</f>
        <v>47</v>
      </c>
      <c r="R18" s="72">
        <f>+'[1]Lot 2-AURA'!X30</f>
        <v>0</v>
      </c>
      <c r="S18" s="72">
        <f>+'[1]Lot 2-AURA'!Y30</f>
        <v>373</v>
      </c>
      <c r="T18" s="72"/>
      <c r="U18" s="72"/>
      <c r="V18" s="72"/>
      <c r="W18" s="72"/>
      <c r="X18" s="188"/>
      <c r="Y18" s="188"/>
    </row>
    <row r="19" spans="1:25" s="185" customFormat="1" ht="17.149999999999999" customHeight="1" x14ac:dyDescent="0.35">
      <c r="A19" s="182">
        <v>1</v>
      </c>
      <c r="B19" s="183" t="s">
        <v>132</v>
      </c>
      <c r="C19" s="182"/>
      <c r="D19" s="184" t="s">
        <v>126</v>
      </c>
      <c r="E19" s="258">
        <f>E18*E$7</f>
        <v>0</v>
      </c>
      <c r="F19" s="258">
        <f t="shared" ref="F19:S19" si="6">F18*F$7</f>
        <v>0</v>
      </c>
      <c r="G19" s="258">
        <f t="shared" si="6"/>
        <v>0</v>
      </c>
      <c r="H19" s="258"/>
      <c r="I19" s="258">
        <f t="shared" si="6"/>
        <v>0</v>
      </c>
      <c r="J19" s="258">
        <f t="shared" si="6"/>
        <v>0</v>
      </c>
      <c r="K19" s="258">
        <f t="shared" si="6"/>
        <v>0</v>
      </c>
      <c r="L19" s="258">
        <f t="shared" si="6"/>
        <v>0</v>
      </c>
      <c r="M19" s="258">
        <f t="shared" si="6"/>
        <v>0</v>
      </c>
      <c r="N19" s="258">
        <f t="shared" si="6"/>
        <v>0</v>
      </c>
      <c r="O19" s="258">
        <f t="shared" si="6"/>
        <v>0</v>
      </c>
      <c r="P19" s="258">
        <f t="shared" si="6"/>
        <v>0</v>
      </c>
      <c r="Q19" s="258">
        <f t="shared" si="6"/>
        <v>0</v>
      </c>
      <c r="R19" s="258">
        <f t="shared" si="6"/>
        <v>0</v>
      </c>
      <c r="S19" s="258">
        <f t="shared" si="6"/>
        <v>0</v>
      </c>
      <c r="T19" s="258"/>
      <c r="U19" s="258"/>
      <c r="V19" s="258"/>
      <c r="W19" s="258"/>
      <c r="X19" s="259">
        <f>SUM(E19:W19)</f>
        <v>0</v>
      </c>
      <c r="Y19" s="259">
        <f>X19*4</f>
        <v>0</v>
      </c>
    </row>
    <row r="20" spans="1:25" ht="17.149999999999999" customHeight="1" x14ac:dyDescent="0.35">
      <c r="A20" s="58">
        <v>1</v>
      </c>
      <c r="B20" s="57" t="s">
        <v>133</v>
      </c>
      <c r="C20" s="58">
        <v>11</v>
      </c>
      <c r="D20" s="59" t="s">
        <v>124</v>
      </c>
      <c r="E20" s="60">
        <v>2200</v>
      </c>
      <c r="F20" s="60">
        <v>1190</v>
      </c>
      <c r="G20" s="60">
        <v>165</v>
      </c>
      <c r="H20" s="60"/>
      <c r="I20" s="62">
        <v>0</v>
      </c>
      <c r="J20" s="62">
        <v>0</v>
      </c>
      <c r="K20" s="62">
        <v>0</v>
      </c>
      <c r="L20" s="62">
        <v>0</v>
      </c>
      <c r="M20" s="62">
        <v>44</v>
      </c>
      <c r="N20" s="62">
        <v>64</v>
      </c>
      <c r="O20" s="62">
        <v>25</v>
      </c>
      <c r="P20" s="62">
        <v>23</v>
      </c>
      <c r="Q20" s="62">
        <v>0</v>
      </c>
      <c r="R20" s="62">
        <v>62</v>
      </c>
      <c r="S20" s="62">
        <v>0</v>
      </c>
      <c r="T20" s="62">
        <v>8</v>
      </c>
      <c r="U20" s="62">
        <v>9</v>
      </c>
      <c r="V20" s="62">
        <v>9</v>
      </c>
      <c r="W20" s="62">
        <v>5</v>
      </c>
      <c r="X20" s="63"/>
      <c r="Y20" s="63"/>
    </row>
    <row r="21" spans="1:25" s="76" customFormat="1" ht="17.5" customHeight="1" x14ac:dyDescent="0.35">
      <c r="A21" s="58">
        <v>1</v>
      </c>
      <c r="B21" s="57" t="s">
        <v>133</v>
      </c>
      <c r="C21" s="58"/>
      <c r="D21" s="59" t="s">
        <v>126</v>
      </c>
      <c r="E21" s="77">
        <f t="shared" ref="E21:W21" si="7">E20*E$7</f>
        <v>0</v>
      </c>
      <c r="F21" s="77">
        <f t="shared" si="7"/>
        <v>0</v>
      </c>
      <c r="G21" s="77">
        <f t="shared" si="7"/>
        <v>0</v>
      </c>
      <c r="H21" s="77"/>
      <c r="I21" s="77">
        <f t="shared" si="7"/>
        <v>0</v>
      </c>
      <c r="J21" s="77">
        <f t="shared" si="7"/>
        <v>0</v>
      </c>
      <c r="K21" s="77">
        <f t="shared" si="7"/>
        <v>0</v>
      </c>
      <c r="L21" s="77">
        <f t="shared" si="7"/>
        <v>0</v>
      </c>
      <c r="M21" s="77">
        <f t="shared" si="7"/>
        <v>0</v>
      </c>
      <c r="N21" s="77">
        <f t="shared" si="7"/>
        <v>0</v>
      </c>
      <c r="O21" s="77">
        <f t="shared" si="7"/>
        <v>0</v>
      </c>
      <c r="P21" s="77">
        <f t="shared" si="7"/>
        <v>0</v>
      </c>
      <c r="Q21" s="77">
        <f t="shared" si="7"/>
        <v>0</v>
      </c>
      <c r="R21" s="77">
        <f t="shared" si="7"/>
        <v>0</v>
      </c>
      <c r="S21" s="77">
        <f t="shared" si="7"/>
        <v>0</v>
      </c>
      <c r="T21" s="77">
        <f t="shared" si="7"/>
        <v>0</v>
      </c>
      <c r="U21" s="77">
        <f t="shared" si="7"/>
        <v>0</v>
      </c>
      <c r="V21" s="77">
        <f t="shared" si="7"/>
        <v>0</v>
      </c>
      <c r="W21" s="77">
        <f t="shared" si="7"/>
        <v>0</v>
      </c>
      <c r="X21" s="66">
        <f>SUM(E21:W21)</f>
        <v>0</v>
      </c>
      <c r="Y21" s="66">
        <f>X21*4</f>
        <v>0</v>
      </c>
    </row>
    <row r="22" spans="1:25" s="189" customFormat="1" ht="17.149999999999999" customHeight="1" x14ac:dyDescent="0.35">
      <c r="A22" s="182">
        <v>1</v>
      </c>
      <c r="B22" s="183" t="s">
        <v>134</v>
      </c>
      <c r="C22" s="182">
        <v>12</v>
      </c>
      <c r="D22" s="184" t="s">
        <v>124</v>
      </c>
      <c r="E22" s="187">
        <v>4785</v>
      </c>
      <c r="F22" s="187">
        <v>2200</v>
      </c>
      <c r="G22" s="187">
        <v>0</v>
      </c>
      <c r="H22" s="187"/>
      <c r="I22" s="72">
        <v>0</v>
      </c>
      <c r="J22" s="72">
        <v>0</v>
      </c>
      <c r="K22" s="72">
        <v>0</v>
      </c>
      <c r="L22" s="72">
        <v>0</v>
      </c>
      <c r="M22" s="72">
        <v>0</v>
      </c>
      <c r="N22" s="72">
        <v>192</v>
      </c>
      <c r="O22" s="72">
        <v>100</v>
      </c>
      <c r="P22" s="72">
        <v>159</v>
      </c>
      <c r="Q22" s="72">
        <v>0</v>
      </c>
      <c r="R22" s="72">
        <v>0</v>
      </c>
      <c r="S22" s="72">
        <v>0</v>
      </c>
      <c r="T22" s="72"/>
      <c r="U22" s="72"/>
      <c r="V22" s="72"/>
      <c r="W22" s="72"/>
      <c r="X22" s="188"/>
      <c r="Y22" s="188"/>
    </row>
    <row r="23" spans="1:25" s="185" customFormat="1" ht="17.149999999999999" customHeight="1" x14ac:dyDescent="0.35">
      <c r="A23" s="182">
        <v>1</v>
      </c>
      <c r="B23" s="183" t="s">
        <v>134</v>
      </c>
      <c r="C23" s="182"/>
      <c r="D23" s="184" t="s">
        <v>126</v>
      </c>
      <c r="E23" s="258">
        <f>E22*E$7</f>
        <v>0</v>
      </c>
      <c r="F23" s="258">
        <f t="shared" ref="F23:S23" si="8">F22*F$7</f>
        <v>0</v>
      </c>
      <c r="G23" s="258">
        <f t="shared" si="8"/>
        <v>0</v>
      </c>
      <c r="H23" s="258"/>
      <c r="I23" s="258">
        <f t="shared" si="8"/>
        <v>0</v>
      </c>
      <c r="J23" s="258">
        <f t="shared" si="8"/>
        <v>0</v>
      </c>
      <c r="K23" s="258">
        <f t="shared" si="8"/>
        <v>0</v>
      </c>
      <c r="L23" s="258">
        <f t="shared" si="8"/>
        <v>0</v>
      </c>
      <c r="M23" s="258">
        <f t="shared" si="8"/>
        <v>0</v>
      </c>
      <c r="N23" s="258">
        <f t="shared" si="8"/>
        <v>0</v>
      </c>
      <c r="O23" s="258">
        <f t="shared" si="8"/>
        <v>0</v>
      </c>
      <c r="P23" s="258">
        <f t="shared" si="8"/>
        <v>0</v>
      </c>
      <c r="Q23" s="258">
        <f t="shared" si="8"/>
        <v>0</v>
      </c>
      <c r="R23" s="258">
        <f t="shared" si="8"/>
        <v>0</v>
      </c>
      <c r="S23" s="258">
        <f t="shared" si="8"/>
        <v>0</v>
      </c>
      <c r="T23" s="258"/>
      <c r="U23" s="258"/>
      <c r="V23" s="258"/>
      <c r="W23" s="258"/>
      <c r="X23" s="259">
        <f>SUM(E23:W23)</f>
        <v>0</v>
      </c>
      <c r="Y23" s="259">
        <f>X23*4</f>
        <v>0</v>
      </c>
    </row>
    <row r="24" spans="1:25" ht="17.149999999999999" customHeight="1" x14ac:dyDescent="0.35">
      <c r="A24" s="58">
        <v>1</v>
      </c>
      <c r="B24" s="57" t="s">
        <v>135</v>
      </c>
      <c r="C24" s="58">
        <v>23</v>
      </c>
      <c r="D24" s="59" t="s">
        <v>124</v>
      </c>
      <c r="E24" s="60">
        <v>4356</v>
      </c>
      <c r="F24" s="60">
        <v>1540</v>
      </c>
      <c r="G24" s="60">
        <v>154</v>
      </c>
      <c r="H24" s="60"/>
      <c r="I24" s="62">
        <v>0</v>
      </c>
      <c r="J24" s="62">
        <v>30</v>
      </c>
      <c r="K24" s="62">
        <v>47</v>
      </c>
      <c r="L24" s="62">
        <v>21</v>
      </c>
      <c r="M24" s="62">
        <v>1</v>
      </c>
      <c r="N24" s="62">
        <v>162</v>
      </c>
      <c r="O24" s="62">
        <v>80</v>
      </c>
      <c r="P24" s="62">
        <v>106</v>
      </c>
      <c r="Q24" s="62">
        <v>61</v>
      </c>
      <c r="R24" s="62">
        <v>7</v>
      </c>
      <c r="S24" s="62">
        <v>62</v>
      </c>
      <c r="T24" s="62"/>
      <c r="U24" s="62"/>
      <c r="V24" s="62"/>
      <c r="W24" s="62"/>
      <c r="X24" s="63"/>
      <c r="Y24" s="63"/>
    </row>
    <row r="25" spans="1:25" s="76" customFormat="1" ht="17.5" customHeight="1" x14ac:dyDescent="0.35">
      <c r="A25" s="58">
        <v>1</v>
      </c>
      <c r="B25" s="57" t="s">
        <v>135</v>
      </c>
      <c r="C25" s="58"/>
      <c r="D25" s="59" t="s">
        <v>126</v>
      </c>
      <c r="E25" s="77">
        <f>E24*E$7</f>
        <v>0</v>
      </c>
      <c r="F25" s="77">
        <f t="shared" ref="F25:S25" si="9">F24*F$7</f>
        <v>0</v>
      </c>
      <c r="G25" s="77">
        <f t="shared" si="9"/>
        <v>0</v>
      </c>
      <c r="H25" s="77"/>
      <c r="I25" s="77">
        <f t="shared" si="9"/>
        <v>0</v>
      </c>
      <c r="J25" s="77">
        <f t="shared" si="9"/>
        <v>0</v>
      </c>
      <c r="K25" s="77">
        <f t="shared" si="9"/>
        <v>0</v>
      </c>
      <c r="L25" s="77">
        <f t="shared" si="9"/>
        <v>0</v>
      </c>
      <c r="M25" s="77">
        <f t="shared" si="9"/>
        <v>0</v>
      </c>
      <c r="N25" s="77">
        <f t="shared" si="9"/>
        <v>0</v>
      </c>
      <c r="O25" s="77">
        <f t="shared" si="9"/>
        <v>0</v>
      </c>
      <c r="P25" s="77">
        <f t="shared" si="9"/>
        <v>0</v>
      </c>
      <c r="Q25" s="77">
        <f t="shared" si="9"/>
        <v>0</v>
      </c>
      <c r="R25" s="77">
        <f t="shared" si="9"/>
        <v>0</v>
      </c>
      <c r="S25" s="77">
        <f t="shared" si="9"/>
        <v>0</v>
      </c>
      <c r="T25" s="77"/>
      <c r="U25" s="77"/>
      <c r="V25" s="77"/>
      <c r="W25" s="77"/>
      <c r="X25" s="66">
        <f>SUM(E25:W25)</f>
        <v>0</v>
      </c>
      <c r="Y25" s="66">
        <f>X25*4</f>
        <v>0</v>
      </c>
    </row>
    <row r="26" spans="1:25" s="189" customFormat="1" ht="17.149999999999999" customHeight="1" x14ac:dyDescent="0.35">
      <c r="A26" s="182">
        <v>1</v>
      </c>
      <c r="B26" s="183" t="s">
        <v>136</v>
      </c>
      <c r="C26" s="182">
        <v>20</v>
      </c>
      <c r="D26" s="184" t="s">
        <v>124</v>
      </c>
      <c r="E26" s="187">
        <v>3674</v>
      </c>
      <c r="F26" s="187">
        <v>1850</v>
      </c>
      <c r="G26" s="187">
        <v>0</v>
      </c>
      <c r="H26" s="187"/>
      <c r="I26" s="72">
        <v>0</v>
      </c>
      <c r="J26" s="72">
        <v>0</v>
      </c>
      <c r="K26" s="72">
        <v>0</v>
      </c>
      <c r="L26" s="72">
        <v>0</v>
      </c>
      <c r="M26" s="72">
        <v>40</v>
      </c>
      <c r="N26" s="72">
        <v>24</v>
      </c>
      <c r="O26" s="72">
        <v>10</v>
      </c>
      <c r="P26" s="72">
        <v>109</v>
      </c>
      <c r="Q26" s="72">
        <v>0</v>
      </c>
      <c r="R26" s="72">
        <v>0</v>
      </c>
      <c r="S26" s="72">
        <v>0</v>
      </c>
      <c r="T26" s="72"/>
      <c r="U26" s="72"/>
      <c r="V26" s="72"/>
      <c r="W26" s="72"/>
      <c r="X26" s="188"/>
      <c r="Y26" s="188"/>
    </row>
    <row r="27" spans="1:25" s="185" customFormat="1" ht="17.149999999999999" customHeight="1" x14ac:dyDescent="0.35">
      <c r="A27" s="182">
        <v>1</v>
      </c>
      <c r="B27" s="183" t="s">
        <v>136</v>
      </c>
      <c r="C27" s="182"/>
      <c r="D27" s="184" t="s">
        <v>126</v>
      </c>
      <c r="E27" s="258">
        <f>E26*E$7</f>
        <v>0</v>
      </c>
      <c r="F27" s="258">
        <f t="shared" ref="F27:S27" si="10">F26*F$7</f>
        <v>0</v>
      </c>
      <c r="G27" s="258">
        <f t="shared" si="10"/>
        <v>0</v>
      </c>
      <c r="H27" s="258"/>
      <c r="I27" s="258">
        <f t="shared" si="10"/>
        <v>0</v>
      </c>
      <c r="J27" s="258">
        <f t="shared" si="10"/>
        <v>0</v>
      </c>
      <c r="K27" s="258">
        <f t="shared" si="10"/>
        <v>0</v>
      </c>
      <c r="L27" s="258">
        <f t="shared" si="10"/>
        <v>0</v>
      </c>
      <c r="M27" s="258">
        <f t="shared" si="10"/>
        <v>0</v>
      </c>
      <c r="N27" s="258">
        <f t="shared" si="10"/>
        <v>0</v>
      </c>
      <c r="O27" s="258">
        <f t="shared" si="10"/>
        <v>0</v>
      </c>
      <c r="P27" s="258">
        <f t="shared" si="10"/>
        <v>0</v>
      </c>
      <c r="Q27" s="258">
        <f t="shared" si="10"/>
        <v>0</v>
      </c>
      <c r="R27" s="258">
        <f t="shared" si="10"/>
        <v>0</v>
      </c>
      <c r="S27" s="258">
        <f t="shared" si="10"/>
        <v>0</v>
      </c>
      <c r="T27" s="258"/>
      <c r="U27" s="258"/>
      <c r="V27" s="258"/>
      <c r="W27" s="258"/>
      <c r="X27" s="259">
        <f>SUM(E27:W27)</f>
        <v>0</v>
      </c>
      <c r="Y27" s="259">
        <f>X27*4</f>
        <v>0</v>
      </c>
    </row>
    <row r="28" spans="1:25" s="81" customFormat="1" ht="17.149999999999999" customHeight="1" x14ac:dyDescent="0.35">
      <c r="A28" s="79">
        <v>1</v>
      </c>
      <c r="B28" s="78" t="s">
        <v>131</v>
      </c>
      <c r="C28" s="79">
        <f>SUM(C18:C26)</f>
        <v>92</v>
      </c>
      <c r="D28" s="69" t="s">
        <v>124</v>
      </c>
      <c r="E28" s="80">
        <f>E8+E10+E12+E14+E16+E18+E20+E22+E24+E26</f>
        <v>37862</v>
      </c>
      <c r="F28" s="80">
        <f t="shared" ref="F28:W29" si="11">F8+F10+F12+F14+F16+F18+F20+F22+F24+F26</f>
        <v>19140</v>
      </c>
      <c r="G28" s="80">
        <f t="shared" si="11"/>
        <v>2057</v>
      </c>
      <c r="H28" s="80">
        <f t="shared" si="11"/>
        <v>0</v>
      </c>
      <c r="I28" s="80">
        <f t="shared" si="11"/>
        <v>2</v>
      </c>
      <c r="J28" s="80">
        <f t="shared" si="11"/>
        <v>78</v>
      </c>
      <c r="K28" s="80">
        <f t="shared" si="11"/>
        <v>314</v>
      </c>
      <c r="L28" s="80">
        <f t="shared" si="11"/>
        <v>109</v>
      </c>
      <c r="M28" s="80">
        <f t="shared" si="11"/>
        <v>110</v>
      </c>
      <c r="N28" s="80">
        <f t="shared" si="11"/>
        <v>2471</v>
      </c>
      <c r="O28" s="80">
        <f t="shared" si="11"/>
        <v>1675</v>
      </c>
      <c r="P28" s="80">
        <f t="shared" si="11"/>
        <v>1039</v>
      </c>
      <c r="Q28" s="80">
        <f t="shared" si="11"/>
        <v>379</v>
      </c>
      <c r="R28" s="80">
        <f t="shared" si="11"/>
        <v>730</v>
      </c>
      <c r="S28" s="80">
        <f t="shared" si="11"/>
        <v>536</v>
      </c>
      <c r="T28" s="80">
        <f t="shared" si="11"/>
        <v>9</v>
      </c>
      <c r="U28" s="80">
        <f t="shared" si="11"/>
        <v>24</v>
      </c>
      <c r="V28" s="80">
        <f t="shared" si="11"/>
        <v>11</v>
      </c>
      <c r="W28" s="80">
        <f t="shared" si="11"/>
        <v>14</v>
      </c>
      <c r="X28" s="73"/>
      <c r="Y28" s="73"/>
    </row>
    <row r="29" spans="1:25" s="86" customFormat="1" ht="20.25" customHeight="1" x14ac:dyDescent="0.35">
      <c r="A29" s="83">
        <v>1</v>
      </c>
      <c r="B29" s="82" t="s">
        <v>131</v>
      </c>
      <c r="C29" s="83"/>
      <c r="D29" s="84" t="s">
        <v>126</v>
      </c>
      <c r="E29" s="260">
        <f>E9+E11+E13+E15+E17+E19+E21+E23+E25+E27</f>
        <v>0</v>
      </c>
      <c r="F29" s="260">
        <f t="shared" si="11"/>
        <v>0</v>
      </c>
      <c r="G29" s="260">
        <f t="shared" si="11"/>
        <v>0</v>
      </c>
      <c r="H29" s="260">
        <f t="shared" si="11"/>
        <v>0</v>
      </c>
      <c r="I29" s="260">
        <f t="shared" si="11"/>
        <v>0</v>
      </c>
      <c r="J29" s="260">
        <f t="shared" si="11"/>
        <v>0</v>
      </c>
      <c r="K29" s="260">
        <f t="shared" si="11"/>
        <v>0</v>
      </c>
      <c r="L29" s="260">
        <f t="shared" si="11"/>
        <v>0</v>
      </c>
      <c r="M29" s="260">
        <f t="shared" si="11"/>
        <v>0</v>
      </c>
      <c r="N29" s="260">
        <f t="shared" si="11"/>
        <v>0</v>
      </c>
      <c r="O29" s="260">
        <f t="shared" si="11"/>
        <v>0</v>
      </c>
      <c r="P29" s="260">
        <f t="shared" si="11"/>
        <v>0</v>
      </c>
      <c r="Q29" s="260">
        <f t="shared" si="11"/>
        <v>0</v>
      </c>
      <c r="R29" s="260">
        <f t="shared" si="11"/>
        <v>0</v>
      </c>
      <c r="S29" s="260">
        <f t="shared" si="11"/>
        <v>0</v>
      </c>
      <c r="T29" s="260">
        <f t="shared" si="11"/>
        <v>0</v>
      </c>
      <c r="U29" s="260">
        <f t="shared" si="11"/>
        <v>0</v>
      </c>
      <c r="V29" s="260">
        <f t="shared" si="11"/>
        <v>0</v>
      </c>
      <c r="W29" s="260">
        <f t="shared" si="11"/>
        <v>0</v>
      </c>
      <c r="X29" s="85">
        <f>SUM(E29:W29)</f>
        <v>0</v>
      </c>
      <c r="Y29" s="85">
        <f>X29*4</f>
        <v>0</v>
      </c>
    </row>
    <row r="30" spans="1:25" x14ac:dyDescent="0.35">
      <c r="A30" s="192"/>
      <c r="B30" s="193"/>
      <c r="C30" s="192"/>
      <c r="D30" s="194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6"/>
      <c r="Y30" s="197"/>
    </row>
    <row r="31" spans="1:25" ht="19" customHeight="1" x14ac:dyDescent="0.35">
      <c r="A31" s="198"/>
      <c r="B31" s="199"/>
      <c r="C31" s="198"/>
      <c r="D31" s="200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2"/>
      <c r="Y31" s="203"/>
    </row>
    <row r="32" spans="1:25" s="47" customFormat="1" ht="29.15" customHeight="1" x14ac:dyDescent="0.35">
      <c r="A32" s="254" t="str">
        <f>A2</f>
        <v>Scénario 3</v>
      </c>
      <c r="B32" s="255"/>
      <c r="C32" s="255"/>
      <c r="D32" s="256"/>
      <c r="E32" s="249" t="s">
        <v>89</v>
      </c>
      <c r="F32" s="250"/>
      <c r="G32" s="250"/>
      <c r="H32" s="250"/>
      <c r="I32" s="251" t="s">
        <v>90</v>
      </c>
      <c r="J32" s="251"/>
      <c r="K32" s="251"/>
      <c r="L32" s="251"/>
      <c r="M32" s="251"/>
      <c r="N32" s="252" t="s">
        <v>91</v>
      </c>
      <c r="O32" s="252"/>
      <c r="P32" s="252"/>
      <c r="Q32" s="252"/>
      <c r="R32" s="252"/>
      <c r="S32" s="252"/>
      <c r="T32" s="253" t="s">
        <v>92</v>
      </c>
      <c r="U32" s="253"/>
      <c r="V32" s="253"/>
      <c r="W32" s="253"/>
      <c r="X32" s="240" t="s">
        <v>93</v>
      </c>
      <c r="Y32" s="240" t="s">
        <v>94</v>
      </c>
    </row>
    <row r="33" spans="1:25" s="55" customFormat="1" ht="25" customHeight="1" x14ac:dyDescent="0.35">
      <c r="A33" s="53" t="s">
        <v>95</v>
      </c>
      <c r="B33" s="52"/>
      <c r="C33" s="53"/>
      <c r="D33" s="54" t="s">
        <v>96</v>
      </c>
      <c r="E33" s="48" t="s">
        <v>97</v>
      </c>
      <c r="F33" s="49" t="s">
        <v>98</v>
      </c>
      <c r="G33" s="50"/>
      <c r="H33" s="51"/>
      <c r="I33" s="243" t="s">
        <v>101</v>
      </c>
      <c r="J33" s="243" t="s">
        <v>102</v>
      </c>
      <c r="K33" s="243" t="s">
        <v>103</v>
      </c>
      <c r="L33" s="243" t="s">
        <v>104</v>
      </c>
      <c r="M33" s="243" t="s">
        <v>105</v>
      </c>
      <c r="N33" s="245" t="s">
        <v>106</v>
      </c>
      <c r="O33" s="245" t="s">
        <v>107</v>
      </c>
      <c r="P33" s="245" t="s">
        <v>108</v>
      </c>
      <c r="Q33" s="245" t="s">
        <v>64</v>
      </c>
      <c r="R33" s="245" t="s">
        <v>109</v>
      </c>
      <c r="S33" s="245" t="s">
        <v>62</v>
      </c>
      <c r="T33" s="247" t="s">
        <v>110</v>
      </c>
      <c r="U33" s="247" t="s">
        <v>111</v>
      </c>
      <c r="V33" s="247" t="s">
        <v>112</v>
      </c>
      <c r="W33" s="247" t="s">
        <v>113</v>
      </c>
      <c r="X33" s="241"/>
      <c r="Y33" s="241"/>
    </row>
    <row r="34" spans="1:25" s="144" customFormat="1" ht="31.5" x14ac:dyDescent="0.35">
      <c r="A34" s="170">
        <v>2</v>
      </c>
      <c r="B34" s="138"/>
      <c r="C34" s="139"/>
      <c r="D34" s="54" t="s">
        <v>114</v>
      </c>
      <c r="E34" s="146" t="str">
        <f>E4</f>
        <v>60% Blouse Cata ML 
30% Blouse Cata MC
10% Tunique Cata MC</v>
      </c>
      <c r="F34" s="160" t="str">
        <f>F4</f>
        <v>100% Blouse Labo</v>
      </c>
      <c r="G34" s="145"/>
      <c r="H34" s="147"/>
      <c r="I34" s="244"/>
      <c r="J34" s="244"/>
      <c r="K34" s="244"/>
      <c r="L34" s="244"/>
      <c r="M34" s="244"/>
      <c r="N34" s="246"/>
      <c r="O34" s="246"/>
      <c r="P34" s="246"/>
      <c r="Q34" s="246"/>
      <c r="R34" s="246"/>
      <c r="S34" s="246"/>
      <c r="T34" s="248"/>
      <c r="U34" s="248"/>
      <c r="V34" s="248"/>
      <c r="W34" s="248"/>
      <c r="X34" s="241"/>
      <c r="Y34" s="241"/>
    </row>
    <row r="35" spans="1:25" s="144" customFormat="1" ht="21" x14ac:dyDescent="0.35">
      <c r="A35" s="177">
        <v>2</v>
      </c>
      <c r="B35" s="138"/>
      <c r="C35" s="139"/>
      <c r="D35" s="54" t="s">
        <v>119</v>
      </c>
      <c r="E35" s="140" t="str">
        <f>E5</f>
        <v>Thermocollé ou équivalent</v>
      </c>
      <c r="F35" s="141" t="str">
        <f>F5</f>
        <v>Thermocollé ou équivalent</v>
      </c>
      <c r="G35" s="142"/>
      <c r="H35" s="143"/>
      <c r="I35" s="157"/>
      <c r="J35" s="157"/>
      <c r="K35" s="157"/>
      <c r="L35" s="157"/>
      <c r="M35" s="157"/>
      <c r="N35" s="158"/>
      <c r="O35" s="158"/>
      <c r="P35" s="158"/>
      <c r="Q35" s="158"/>
      <c r="R35" s="158"/>
      <c r="S35" s="158"/>
      <c r="T35" s="159"/>
      <c r="U35" s="159"/>
      <c r="V35" s="159"/>
      <c r="W35" s="159"/>
      <c r="X35" s="241"/>
      <c r="Y35" s="241"/>
    </row>
    <row r="36" spans="1:25" s="56" customFormat="1" ht="23.25" customHeight="1" x14ac:dyDescent="0.35">
      <c r="A36" s="178">
        <v>2</v>
      </c>
      <c r="B36" s="171" t="s">
        <v>122</v>
      </c>
      <c r="C36" s="172"/>
      <c r="D36" s="100"/>
      <c r="E36" s="101">
        <f>(0.6*'Lot 2-BPU'!$N$38)+(0.3*'Lot 2-BPU'!$N$39)+(0.1*'Lot 2-BPU'!$N$19)</f>
        <v>0</v>
      </c>
      <c r="F36" s="102">
        <f>'Lot 2-BPU'!$N$21</f>
        <v>0</v>
      </c>
      <c r="G36" s="103">
        <f>(0.3*'Lot 2-BPU'!$N$11)+(0.3*'Lot 2-BPU'!$N$12)+(0.2*'Lot 2-BPU'!$N$13)+(0.2*'Lot 2-BPU'!$N$42)</f>
        <v>0</v>
      </c>
      <c r="H36" s="104">
        <f>(0.2*'Lot 2-BPU'!$N$43)+(0.2*'Lot 2-BPU'!$N$23)+(0.15*'Lot 2-BPU'!$N$35)+(0.15*'Lot 2-BPU'!$N$44)+(0.1*'Lot 2-BPU'!$N$46)+(0.1*'Lot 2-BPU'!$N$47)+(0.1*'Lot 2-BPU'!$N$45)</f>
        <v>0</v>
      </c>
      <c r="I36" s="105">
        <f>'Lot 2-BPU'!$B$65</f>
        <v>0</v>
      </c>
      <c r="J36" s="105">
        <f>'Lot 2-BPU'!$B$64</f>
        <v>0</v>
      </c>
      <c r="K36" s="105">
        <f>'Lot 2-BPU'!$B$63</f>
        <v>0</v>
      </c>
      <c r="L36" s="105">
        <f>'Lot 2-BPU'!$B$67</f>
        <v>0</v>
      </c>
      <c r="M36" s="105">
        <f>'Lot 2-BPU'!$B$66</f>
        <v>0</v>
      </c>
      <c r="N36" s="106">
        <f>'Lot 2-BPU'!$M$49</f>
        <v>0</v>
      </c>
      <c r="O36" s="106">
        <f>'Lot 2-BPU'!$M$51</f>
        <v>0</v>
      </c>
      <c r="P36" s="106">
        <f>'Lot 2-BPU'!$M$52</f>
        <v>0</v>
      </c>
      <c r="Q36" s="106">
        <f>'Lot 2-BPU'!$M$56</f>
        <v>0</v>
      </c>
      <c r="R36" s="106">
        <f>'Lot 2-BPU'!$M$55</f>
        <v>0</v>
      </c>
      <c r="S36" s="106">
        <f>'Lot 2-BPU'!$M$54</f>
        <v>0</v>
      </c>
      <c r="T36" s="107">
        <f>'Lot 2-BPU'!$M$57</f>
        <v>0</v>
      </c>
      <c r="U36" s="107">
        <f>'Lot 2-BPU'!$M$58</f>
        <v>0</v>
      </c>
      <c r="V36" s="107">
        <f>'Lot 2-BPU'!$M$59</f>
        <v>0</v>
      </c>
      <c r="W36" s="107">
        <f>'Lot 2-BPU'!$M$60</f>
        <v>0</v>
      </c>
      <c r="X36" s="241"/>
      <c r="Y36" s="241"/>
    </row>
    <row r="37" spans="1:25" s="169" customFormat="1" ht="27.65" customHeight="1" x14ac:dyDescent="0.35">
      <c r="A37" s="179">
        <v>2</v>
      </c>
      <c r="B37" s="173" t="s">
        <v>123</v>
      </c>
      <c r="C37" s="174"/>
      <c r="D37" s="161"/>
      <c r="E37" s="162">
        <f>E36*'Lot 2-BPU'!$B$69</f>
        <v>0</v>
      </c>
      <c r="F37" s="163">
        <f>F36*'Lot 1-BPU'!$B$69</f>
        <v>0</v>
      </c>
      <c r="G37" s="164">
        <f>G36*'Lot 1-BPU'!$B$69</f>
        <v>0</v>
      </c>
      <c r="H37" s="165">
        <f>H36*'Lot 1-BPU'!$B$69</f>
        <v>0</v>
      </c>
      <c r="I37" s="166">
        <f>I36</f>
        <v>0</v>
      </c>
      <c r="J37" s="166">
        <f t="shared" ref="J37:M37" si="12">J36</f>
        <v>0</v>
      </c>
      <c r="K37" s="166">
        <f t="shared" si="12"/>
        <v>0</v>
      </c>
      <c r="L37" s="166">
        <f t="shared" si="12"/>
        <v>0</v>
      </c>
      <c r="M37" s="166">
        <f t="shared" si="12"/>
        <v>0</v>
      </c>
      <c r="N37" s="167">
        <f>N36*'Lot 1-BPU'!$B$69</f>
        <v>0</v>
      </c>
      <c r="O37" s="167">
        <f>O36*'Lot 1-BPU'!$B$69</f>
        <v>0</v>
      </c>
      <c r="P37" s="167">
        <f>P36*'Lot 1-BPU'!$B$69</f>
        <v>0</v>
      </c>
      <c r="Q37" s="167">
        <f>Q36*'Lot 1-BPU'!$B$69</f>
        <v>0</v>
      </c>
      <c r="R37" s="167">
        <f>R36*'Lot 1-BPU'!$B$69</f>
        <v>0</v>
      </c>
      <c r="S37" s="167">
        <f>S36*'Lot 1-BPU'!$B$69</f>
        <v>0</v>
      </c>
      <c r="T37" s="168">
        <f>T36*'Lot 1-BPU'!$B$69</f>
        <v>0</v>
      </c>
      <c r="U37" s="168">
        <f>U36*'Lot 1-BPU'!$B$69</f>
        <v>0</v>
      </c>
      <c r="V37" s="168">
        <f>V36*'Lot 1-BPU'!$B$69</f>
        <v>0</v>
      </c>
      <c r="W37" s="168">
        <f>W36*'Lot 1-BPU'!$B$69</f>
        <v>0</v>
      </c>
      <c r="X37" s="242"/>
      <c r="Y37" s="242"/>
    </row>
    <row r="38" spans="1:25" s="189" customFormat="1" ht="17.149999999999999" customHeight="1" x14ac:dyDescent="0.35">
      <c r="A38" s="182">
        <v>2</v>
      </c>
      <c r="B38" s="183" t="s">
        <v>146</v>
      </c>
      <c r="C38" s="182">
        <v>2</v>
      </c>
      <c r="D38" s="184" t="s">
        <v>124</v>
      </c>
      <c r="E38" s="190">
        <v>495</v>
      </c>
      <c r="F38" s="190">
        <v>200</v>
      </c>
      <c r="G38" s="190"/>
      <c r="H38" s="190"/>
      <c r="I38" s="187"/>
      <c r="J38" s="187"/>
      <c r="K38" s="187"/>
      <c r="L38" s="187"/>
      <c r="M38" s="187"/>
      <c r="N38" s="92">
        <v>2</v>
      </c>
      <c r="O38" s="92">
        <v>2</v>
      </c>
      <c r="P38" s="187"/>
      <c r="Q38" s="187"/>
      <c r="R38" s="187"/>
      <c r="S38" s="187"/>
      <c r="T38" s="187"/>
      <c r="U38" s="187"/>
      <c r="V38" s="187"/>
      <c r="W38" s="187"/>
      <c r="X38" s="188"/>
      <c r="Y38" s="188"/>
    </row>
    <row r="39" spans="1:25" s="86" customFormat="1" ht="20.25" customHeight="1" x14ac:dyDescent="0.35">
      <c r="A39" s="83">
        <v>2</v>
      </c>
      <c r="B39" s="82" t="s">
        <v>149</v>
      </c>
      <c r="C39" s="83">
        <v>2</v>
      </c>
      <c r="D39" s="84" t="s">
        <v>126</v>
      </c>
      <c r="E39" s="85">
        <f>E38*E37</f>
        <v>0</v>
      </c>
      <c r="F39" s="85">
        <f t="shared" ref="F39:W39" si="13">F38*F37</f>
        <v>0</v>
      </c>
      <c r="G39" s="85"/>
      <c r="H39" s="85"/>
      <c r="I39" s="85">
        <f t="shared" si="13"/>
        <v>0</v>
      </c>
      <c r="J39" s="85">
        <f t="shared" si="13"/>
        <v>0</v>
      </c>
      <c r="K39" s="85">
        <f t="shared" si="13"/>
        <v>0</v>
      </c>
      <c r="L39" s="85">
        <f t="shared" si="13"/>
        <v>0</v>
      </c>
      <c r="M39" s="85">
        <f t="shared" si="13"/>
        <v>0</v>
      </c>
      <c r="N39" s="85">
        <f t="shared" si="13"/>
        <v>0</v>
      </c>
      <c r="O39" s="85">
        <f t="shared" si="13"/>
        <v>0</v>
      </c>
      <c r="P39" s="85">
        <f t="shared" si="13"/>
        <v>0</v>
      </c>
      <c r="Q39" s="85">
        <f t="shared" si="13"/>
        <v>0</v>
      </c>
      <c r="R39" s="85">
        <f t="shared" si="13"/>
        <v>0</v>
      </c>
      <c r="S39" s="85">
        <f t="shared" si="13"/>
        <v>0</v>
      </c>
      <c r="T39" s="85">
        <f t="shared" si="13"/>
        <v>0</v>
      </c>
      <c r="U39" s="85">
        <f t="shared" si="13"/>
        <v>0</v>
      </c>
      <c r="V39" s="85">
        <f t="shared" si="13"/>
        <v>0</v>
      </c>
      <c r="W39" s="85">
        <f t="shared" si="13"/>
        <v>0</v>
      </c>
      <c r="X39" s="85">
        <f>SUM(E39:W39)</f>
        <v>0</v>
      </c>
      <c r="Y39" s="85">
        <f>X39*4</f>
        <v>0</v>
      </c>
    </row>
    <row r="40" spans="1:25" s="185" customFormat="1" ht="17.149999999999999" customHeight="1" x14ac:dyDescent="0.35">
      <c r="A40" s="192"/>
      <c r="B40" s="193"/>
      <c r="C40" s="192"/>
      <c r="D40" s="194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6"/>
      <c r="Y40" s="197"/>
    </row>
    <row r="41" spans="1:25" s="185" customFormat="1" ht="17.149999999999999" customHeight="1" x14ac:dyDescent="0.35">
      <c r="A41" s="198"/>
      <c r="B41" s="199"/>
      <c r="C41" s="198"/>
      <c r="D41" s="200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2"/>
      <c r="Y41" s="203"/>
    </row>
    <row r="42" spans="1:25" s="47" customFormat="1" ht="29.15" customHeight="1" x14ac:dyDescent="0.35">
      <c r="A42" s="254" t="str">
        <f>A2</f>
        <v>Scénario 3</v>
      </c>
      <c r="B42" s="255"/>
      <c r="C42" s="255"/>
      <c r="D42" s="256"/>
      <c r="E42" s="249" t="s">
        <v>89</v>
      </c>
      <c r="F42" s="250"/>
      <c r="G42" s="250"/>
      <c r="H42" s="250"/>
      <c r="I42" s="251" t="s">
        <v>90</v>
      </c>
      <c r="J42" s="251"/>
      <c r="K42" s="251"/>
      <c r="L42" s="251"/>
      <c r="M42" s="251"/>
      <c r="N42" s="252" t="s">
        <v>91</v>
      </c>
      <c r="O42" s="252"/>
      <c r="P42" s="252"/>
      <c r="Q42" s="252"/>
      <c r="R42" s="252"/>
      <c r="S42" s="252"/>
      <c r="T42" s="253" t="s">
        <v>92</v>
      </c>
      <c r="U42" s="253"/>
      <c r="V42" s="253"/>
      <c r="W42" s="253"/>
      <c r="X42" s="240" t="s">
        <v>93</v>
      </c>
      <c r="Y42" s="240" t="s">
        <v>94</v>
      </c>
    </row>
    <row r="43" spans="1:25" s="55" customFormat="1" ht="25" customHeight="1" x14ac:dyDescent="0.35">
      <c r="A43" s="53" t="s">
        <v>95</v>
      </c>
      <c r="B43" s="52"/>
      <c r="C43" s="53"/>
      <c r="D43" s="54" t="s">
        <v>96</v>
      </c>
      <c r="E43" s="48" t="s">
        <v>97</v>
      </c>
      <c r="F43" s="49" t="s">
        <v>98</v>
      </c>
      <c r="G43" s="50"/>
      <c r="H43" s="51"/>
      <c r="I43" s="243" t="s">
        <v>101</v>
      </c>
      <c r="J43" s="243" t="s">
        <v>102</v>
      </c>
      <c r="K43" s="243" t="s">
        <v>103</v>
      </c>
      <c r="L43" s="243" t="s">
        <v>104</v>
      </c>
      <c r="M43" s="243" t="s">
        <v>105</v>
      </c>
      <c r="N43" s="245" t="s">
        <v>106</v>
      </c>
      <c r="O43" s="245" t="s">
        <v>107</v>
      </c>
      <c r="P43" s="245" t="s">
        <v>108</v>
      </c>
      <c r="Q43" s="245" t="s">
        <v>64</v>
      </c>
      <c r="R43" s="245" t="s">
        <v>109</v>
      </c>
      <c r="S43" s="245" t="s">
        <v>62</v>
      </c>
      <c r="T43" s="247" t="s">
        <v>110</v>
      </c>
      <c r="U43" s="247" t="s">
        <v>111</v>
      </c>
      <c r="V43" s="247" t="s">
        <v>112</v>
      </c>
      <c r="W43" s="247" t="s">
        <v>113</v>
      </c>
      <c r="X43" s="241"/>
      <c r="Y43" s="241"/>
    </row>
    <row r="44" spans="1:25" s="144" customFormat="1" ht="31.5" x14ac:dyDescent="0.35">
      <c r="A44" s="170">
        <v>3</v>
      </c>
      <c r="B44" s="138"/>
      <c r="C44" s="139"/>
      <c r="D44" s="54" t="s">
        <v>114</v>
      </c>
      <c r="E44" s="146" t="str">
        <f>E4</f>
        <v>60% Blouse Cata ML 
30% Blouse Cata MC
10% Tunique Cata MC</v>
      </c>
      <c r="F44" s="160" t="str">
        <f>F4</f>
        <v>100% Blouse Labo</v>
      </c>
      <c r="G44" s="145"/>
      <c r="H44" s="147"/>
      <c r="I44" s="244"/>
      <c r="J44" s="244"/>
      <c r="K44" s="244"/>
      <c r="L44" s="244"/>
      <c r="M44" s="244"/>
      <c r="N44" s="246"/>
      <c r="O44" s="246"/>
      <c r="P44" s="246"/>
      <c r="Q44" s="246"/>
      <c r="R44" s="246"/>
      <c r="S44" s="246"/>
      <c r="T44" s="248"/>
      <c r="U44" s="248"/>
      <c r="V44" s="248"/>
      <c r="W44" s="248"/>
      <c r="X44" s="241"/>
      <c r="Y44" s="241"/>
    </row>
    <row r="45" spans="1:25" s="144" customFormat="1" ht="21" x14ac:dyDescent="0.35">
      <c r="A45" s="177">
        <v>3</v>
      </c>
      <c r="B45" s="138"/>
      <c r="C45" s="139"/>
      <c r="D45" s="54" t="s">
        <v>119</v>
      </c>
      <c r="E45" s="140" t="str">
        <f>E5</f>
        <v>Thermocollé ou équivalent</v>
      </c>
      <c r="F45" s="141" t="str">
        <f>F5</f>
        <v>Thermocollé ou équivalent</v>
      </c>
      <c r="G45" s="142"/>
      <c r="H45" s="143"/>
      <c r="I45" s="157"/>
      <c r="J45" s="157"/>
      <c r="K45" s="157"/>
      <c r="L45" s="157"/>
      <c r="M45" s="157"/>
      <c r="N45" s="158"/>
      <c r="O45" s="158"/>
      <c r="P45" s="158"/>
      <c r="Q45" s="158"/>
      <c r="R45" s="158"/>
      <c r="S45" s="158"/>
      <c r="T45" s="159"/>
      <c r="U45" s="159"/>
      <c r="V45" s="159"/>
      <c r="W45" s="159"/>
      <c r="X45" s="241"/>
      <c r="Y45" s="241"/>
    </row>
    <row r="46" spans="1:25" s="56" customFormat="1" ht="23.25" customHeight="1" x14ac:dyDescent="0.35">
      <c r="A46" s="204">
        <v>3</v>
      </c>
      <c r="B46" s="205" t="s">
        <v>122</v>
      </c>
      <c r="C46" s="205"/>
      <c r="D46" s="206"/>
      <c r="E46" s="101">
        <f>(0.6*'Lot 3-BPU'!$N$38)+(0.3*'Lot 3-BPU'!$N$39)+(0.1*'Lot 3-BPU'!$N$19)</f>
        <v>0</v>
      </c>
      <c r="F46" s="102">
        <f>'Lot 3-BPU'!$N$21</f>
        <v>0</v>
      </c>
      <c r="G46" s="103">
        <f>(0.3*'Lot 3-BPU'!$N$11)+(0.3*'Lot 3-BPU'!$N$12)+(0.2*'Lot 3-BPU'!$N$13)+(0.2*'Lot 3-BPU'!$N$42)</f>
        <v>0</v>
      </c>
      <c r="H46" s="104">
        <f>(0.2*'Lot 3-BPU'!$N$43)+(0.2*'Lot 3-BPU'!$N$23)+(0.15*'Lot 3-BPU'!$N$35)+(0.15*'Lot 3-BPU'!$N$44)+(0.1*'Lot 3-BPU'!$N$46)+(0.1*'Lot 3-BPU'!$N$47)+(0.1*'Lot 3-BPU'!$N$45)</f>
        <v>0</v>
      </c>
      <c r="I46" s="105">
        <f>'Lot 3-BPU'!$B$65</f>
        <v>0</v>
      </c>
      <c r="J46" s="105">
        <f>'Lot 3-BPU'!$B$64</f>
        <v>0</v>
      </c>
      <c r="K46" s="105">
        <f>'Lot 3-BPU'!$B$63</f>
        <v>0</v>
      </c>
      <c r="L46" s="105">
        <f>'Lot 3-BPU'!$B$67</f>
        <v>0</v>
      </c>
      <c r="M46" s="105">
        <f>'Lot 3-BPU'!$B$66</f>
        <v>0</v>
      </c>
      <c r="N46" s="106">
        <f>'Lot 3-BPU'!$M$49</f>
        <v>0</v>
      </c>
      <c r="O46" s="106">
        <f>'Lot 3-BPU'!$M$51</f>
        <v>0</v>
      </c>
      <c r="P46" s="106">
        <f>'Lot 3-BPU'!$M$52</f>
        <v>0</v>
      </c>
      <c r="Q46" s="106">
        <f>'Lot 3-BPU'!$M$56</f>
        <v>0</v>
      </c>
      <c r="R46" s="106">
        <f>'Lot 3-BPU'!$M$55</f>
        <v>0</v>
      </c>
      <c r="S46" s="106">
        <f>'Lot 3-BPU'!$M$54</f>
        <v>0</v>
      </c>
      <c r="T46" s="107">
        <f>'Lot 3-BPU'!$M$57</f>
        <v>0</v>
      </c>
      <c r="U46" s="107">
        <f>'Lot 3-BPU'!$M$58</f>
        <v>0</v>
      </c>
      <c r="V46" s="107">
        <f>'Lot 3-BPU'!$M$59</f>
        <v>0</v>
      </c>
      <c r="W46" s="107">
        <f>'Lot 3-BPU'!$M$60</f>
        <v>0</v>
      </c>
      <c r="X46" s="241"/>
      <c r="Y46" s="241"/>
    </row>
    <row r="47" spans="1:25" s="169" customFormat="1" ht="12.75" customHeight="1" x14ac:dyDescent="0.35">
      <c r="A47" s="207">
        <v>3</v>
      </c>
      <c r="B47" s="208" t="s">
        <v>137</v>
      </c>
      <c r="C47" s="208"/>
      <c r="D47" s="209"/>
      <c r="E47" s="162">
        <f>E46*'Lot 1-BPU'!$B$69</f>
        <v>0</v>
      </c>
      <c r="F47" s="163">
        <f>F46*'Lot 1-BPU'!$B$69</f>
        <v>0</v>
      </c>
      <c r="G47" s="164">
        <f>G46*'Lot 1-BPU'!$B$69</f>
        <v>0</v>
      </c>
      <c r="H47" s="165">
        <f>H46*'Lot 1-BPU'!$B$69</f>
        <v>0</v>
      </c>
      <c r="I47" s="166">
        <f>I46</f>
        <v>0</v>
      </c>
      <c r="J47" s="166">
        <f t="shared" ref="J47:M47" si="14">J46</f>
        <v>0</v>
      </c>
      <c r="K47" s="166">
        <f t="shared" si="14"/>
        <v>0</v>
      </c>
      <c r="L47" s="166">
        <f t="shared" si="14"/>
        <v>0</v>
      </c>
      <c r="M47" s="166">
        <f t="shared" si="14"/>
        <v>0</v>
      </c>
      <c r="N47" s="167">
        <f>N46*'Lot 1-BPU'!$B$69</f>
        <v>0</v>
      </c>
      <c r="O47" s="167">
        <f>O46*'Lot 1-BPU'!$B$69</f>
        <v>0</v>
      </c>
      <c r="P47" s="167">
        <f>P46*'Lot 1-BPU'!$B$69</f>
        <v>0</v>
      </c>
      <c r="Q47" s="167">
        <f>Q46*'Lot 1-BPU'!$B$69</f>
        <v>0</v>
      </c>
      <c r="R47" s="167">
        <f>R46*'Lot 1-BPU'!$B$69</f>
        <v>0</v>
      </c>
      <c r="S47" s="167">
        <f>S46*'Lot 1-BPU'!$B$69</f>
        <v>0</v>
      </c>
      <c r="T47" s="168">
        <f>T46*'Lot 1-BPU'!$B$69</f>
        <v>0</v>
      </c>
      <c r="U47" s="168">
        <f>U46*'Lot 1-BPU'!$B$69</f>
        <v>0</v>
      </c>
      <c r="V47" s="168">
        <f>V46*'Lot 1-BPU'!$B$69</f>
        <v>0</v>
      </c>
      <c r="W47" s="168">
        <f>W46*'Lot 1-BPU'!$B$69</f>
        <v>0</v>
      </c>
      <c r="X47" s="242"/>
      <c r="Y47" s="242"/>
    </row>
    <row r="48" spans="1:25" ht="17.149999999999999" customHeight="1" x14ac:dyDescent="0.35">
      <c r="A48" s="68">
        <v>3</v>
      </c>
      <c r="B48" s="67" t="s">
        <v>145</v>
      </c>
      <c r="C48" s="68">
        <v>1</v>
      </c>
      <c r="D48" s="69" t="s">
        <v>124</v>
      </c>
      <c r="E48" s="191">
        <v>220</v>
      </c>
      <c r="F48" s="191">
        <v>150</v>
      </c>
      <c r="G48" s="191"/>
      <c r="H48" s="191"/>
      <c r="I48" s="71"/>
      <c r="J48" s="71"/>
      <c r="K48" s="71"/>
      <c r="L48" s="71"/>
      <c r="M48" s="71"/>
      <c r="N48" s="92">
        <v>2</v>
      </c>
      <c r="O48" s="92">
        <v>2</v>
      </c>
      <c r="P48" s="72"/>
      <c r="Q48" s="72"/>
      <c r="R48" s="72"/>
      <c r="S48" s="72"/>
      <c r="T48" s="71"/>
      <c r="U48" s="71"/>
      <c r="V48" s="71"/>
      <c r="W48" s="71"/>
      <c r="X48" s="73"/>
      <c r="Y48" s="73"/>
    </row>
    <row r="49" spans="1:25" s="86" customFormat="1" ht="20.25" customHeight="1" x14ac:dyDescent="0.35">
      <c r="A49" s="83">
        <v>3</v>
      </c>
      <c r="B49" s="82" t="s">
        <v>150</v>
      </c>
      <c r="C49" s="83">
        <v>1</v>
      </c>
      <c r="D49" s="84" t="s">
        <v>126</v>
      </c>
      <c r="E49" s="85">
        <f t="shared" ref="E49:S49" si="15">E48*E$7</f>
        <v>0</v>
      </c>
      <c r="F49" s="85">
        <f t="shared" si="15"/>
        <v>0</v>
      </c>
      <c r="G49" s="85"/>
      <c r="H49" s="85"/>
      <c r="I49" s="85">
        <f t="shared" si="15"/>
        <v>0</v>
      </c>
      <c r="J49" s="85">
        <f t="shared" si="15"/>
        <v>0</v>
      </c>
      <c r="K49" s="85">
        <f t="shared" si="15"/>
        <v>0</v>
      </c>
      <c r="L49" s="85">
        <f t="shared" si="15"/>
        <v>0</v>
      </c>
      <c r="M49" s="85">
        <f t="shared" si="15"/>
        <v>0</v>
      </c>
      <c r="N49" s="85">
        <f t="shared" si="15"/>
        <v>0</v>
      </c>
      <c r="O49" s="85">
        <f t="shared" si="15"/>
        <v>0</v>
      </c>
      <c r="P49" s="85">
        <f t="shared" si="15"/>
        <v>0</v>
      </c>
      <c r="Q49" s="85">
        <f t="shared" si="15"/>
        <v>0</v>
      </c>
      <c r="R49" s="85">
        <f t="shared" si="15"/>
        <v>0</v>
      </c>
      <c r="S49" s="85">
        <f t="shared" si="15"/>
        <v>0</v>
      </c>
      <c r="T49" s="85"/>
      <c r="U49" s="85"/>
      <c r="V49" s="85"/>
      <c r="W49" s="85"/>
      <c r="X49" s="85">
        <f>SUM(E49:W49)</f>
        <v>0</v>
      </c>
      <c r="Y49" s="85">
        <f>X49*4</f>
        <v>0</v>
      </c>
    </row>
    <row r="50" spans="1:25" s="76" customFormat="1" ht="17.149999999999999" customHeight="1" x14ac:dyDescent="0.35">
      <c r="A50" s="192"/>
      <c r="B50" s="193"/>
      <c r="C50" s="192"/>
      <c r="D50" s="194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6"/>
      <c r="Y50" s="197"/>
    </row>
    <row r="51" spans="1:25" s="76" customFormat="1" ht="17.149999999999999" customHeight="1" x14ac:dyDescent="0.35">
      <c r="A51" s="198"/>
      <c r="B51" s="199"/>
      <c r="C51" s="198"/>
      <c r="D51" s="200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2"/>
      <c r="Y51" s="203"/>
    </row>
    <row r="52" spans="1:25" s="47" customFormat="1" ht="29.15" customHeight="1" x14ac:dyDescent="0.35">
      <c r="A52" s="254" t="str">
        <f>A2</f>
        <v>Scénario 3</v>
      </c>
      <c r="B52" s="255"/>
      <c r="C52" s="255"/>
      <c r="D52" s="256"/>
      <c r="E52" s="249" t="s">
        <v>89</v>
      </c>
      <c r="F52" s="250"/>
      <c r="G52" s="250"/>
      <c r="H52" s="250"/>
      <c r="I52" s="251" t="s">
        <v>90</v>
      </c>
      <c r="J52" s="251"/>
      <c r="K52" s="251"/>
      <c r="L52" s="251"/>
      <c r="M52" s="251"/>
      <c r="N52" s="252" t="s">
        <v>91</v>
      </c>
      <c r="O52" s="252"/>
      <c r="P52" s="252"/>
      <c r="Q52" s="252"/>
      <c r="R52" s="252"/>
      <c r="S52" s="252"/>
      <c r="T52" s="253" t="s">
        <v>92</v>
      </c>
      <c r="U52" s="253"/>
      <c r="V52" s="253"/>
      <c r="W52" s="253"/>
      <c r="X52" s="240" t="s">
        <v>93</v>
      </c>
      <c r="Y52" s="240" t="s">
        <v>94</v>
      </c>
    </row>
    <row r="53" spans="1:25" s="55" customFormat="1" ht="25" customHeight="1" x14ac:dyDescent="0.35">
      <c r="A53" s="53" t="s">
        <v>95</v>
      </c>
      <c r="B53" s="52"/>
      <c r="C53" s="53"/>
      <c r="D53" s="54" t="s">
        <v>96</v>
      </c>
      <c r="E53" s="48" t="s">
        <v>97</v>
      </c>
      <c r="F53" s="49" t="s">
        <v>98</v>
      </c>
      <c r="G53" s="50"/>
      <c r="H53" s="51"/>
      <c r="I53" s="243" t="s">
        <v>101</v>
      </c>
      <c r="J53" s="243" t="s">
        <v>102</v>
      </c>
      <c r="K53" s="243" t="s">
        <v>103</v>
      </c>
      <c r="L53" s="243" t="s">
        <v>104</v>
      </c>
      <c r="M53" s="243" t="s">
        <v>105</v>
      </c>
      <c r="N53" s="245" t="s">
        <v>106</v>
      </c>
      <c r="O53" s="245" t="s">
        <v>107</v>
      </c>
      <c r="P53" s="245" t="s">
        <v>108</v>
      </c>
      <c r="Q53" s="245" t="s">
        <v>64</v>
      </c>
      <c r="R53" s="245" t="s">
        <v>109</v>
      </c>
      <c r="S53" s="245" t="s">
        <v>62</v>
      </c>
      <c r="T53" s="247" t="s">
        <v>110</v>
      </c>
      <c r="U53" s="247" t="s">
        <v>111</v>
      </c>
      <c r="V53" s="247" t="s">
        <v>112</v>
      </c>
      <c r="W53" s="247" t="s">
        <v>113</v>
      </c>
      <c r="X53" s="241"/>
      <c r="Y53" s="241"/>
    </row>
    <row r="54" spans="1:25" s="144" customFormat="1" ht="31.5" x14ac:dyDescent="0.35">
      <c r="A54" s="170">
        <v>4</v>
      </c>
      <c r="B54" s="138"/>
      <c r="C54" s="139"/>
      <c r="D54" s="54" t="s">
        <v>114</v>
      </c>
      <c r="E54" s="146" t="str">
        <f>E4</f>
        <v>60% Blouse Cata ML 
30% Blouse Cata MC
10% Tunique Cata MC</v>
      </c>
      <c r="F54" s="160" t="str">
        <f>F4</f>
        <v>100% Blouse Labo</v>
      </c>
      <c r="G54" s="145"/>
      <c r="H54" s="147"/>
      <c r="I54" s="244"/>
      <c r="J54" s="244"/>
      <c r="K54" s="244"/>
      <c r="L54" s="244"/>
      <c r="M54" s="244"/>
      <c r="N54" s="246"/>
      <c r="O54" s="246"/>
      <c r="P54" s="246"/>
      <c r="Q54" s="246"/>
      <c r="R54" s="246"/>
      <c r="S54" s="246"/>
      <c r="T54" s="248"/>
      <c r="U54" s="248"/>
      <c r="V54" s="248"/>
      <c r="W54" s="248"/>
      <c r="X54" s="241"/>
      <c r="Y54" s="241"/>
    </row>
    <row r="55" spans="1:25" s="144" customFormat="1" ht="21" x14ac:dyDescent="0.35">
      <c r="A55" s="177">
        <v>4</v>
      </c>
      <c r="B55" s="138"/>
      <c r="C55" s="139"/>
      <c r="D55" s="54" t="s">
        <v>119</v>
      </c>
      <c r="E55" s="140" t="str">
        <f>E5</f>
        <v>Thermocollé ou équivalent</v>
      </c>
      <c r="F55" s="141" t="str">
        <f>F5</f>
        <v>Thermocollé ou équivalent</v>
      </c>
      <c r="G55" s="142"/>
      <c r="H55" s="143"/>
      <c r="I55" s="157"/>
      <c r="J55" s="157"/>
      <c r="K55" s="157"/>
      <c r="L55" s="157"/>
      <c r="M55" s="157"/>
      <c r="N55" s="158"/>
      <c r="O55" s="158"/>
      <c r="P55" s="158"/>
      <c r="Q55" s="158"/>
      <c r="R55" s="158"/>
      <c r="S55" s="158"/>
      <c r="T55" s="159"/>
      <c r="U55" s="159"/>
      <c r="V55" s="159"/>
      <c r="W55" s="159"/>
      <c r="X55" s="241"/>
      <c r="Y55" s="241"/>
    </row>
    <row r="56" spans="1:25" s="56" customFormat="1" ht="23.25" customHeight="1" x14ac:dyDescent="0.35">
      <c r="A56" s="204">
        <v>4</v>
      </c>
      <c r="B56" s="205" t="s">
        <v>122</v>
      </c>
      <c r="C56" s="205"/>
      <c r="D56" s="206"/>
      <c r="E56" s="101">
        <f>(0.6*'Lot 4-BPU'!$N$38)+(0.3*'Lot 4-BPU'!$N$39)+(0.1*'Lot 4-BPU'!$N$19)</f>
        <v>0</v>
      </c>
      <c r="F56" s="102">
        <f>'Lot 4-BPU'!$N$21</f>
        <v>0</v>
      </c>
      <c r="G56" s="103">
        <f>(0.3*'Lot 4-BPU'!$N$11)+(0.3*'Lot 4-BPU'!$N$12)+(0.2*'Lot 4-BPU'!$N$13)+(0.2*'Lot 4-BPU'!$N$42)</f>
        <v>0</v>
      </c>
      <c r="H56" s="104">
        <f>(0.2*'Lot 4-BPU'!$N$43)+(0.2*'Lot 4-BPU'!$N$23)+(0.15*'Lot 4-BPU'!$N$35)+(0.15*'Lot 4-BPU'!$N$44)+(0.1*'Lot 4-BPU'!$N$46)+(0.1*'Lot 4-BPU'!$N$47)+(0.1*'Lot 4-BPU'!$N$45)</f>
        <v>0</v>
      </c>
      <c r="I56" s="105">
        <f>'Lot 4-BPU'!$B$65</f>
        <v>0</v>
      </c>
      <c r="J56" s="105">
        <f>'Lot 4-BPU'!$B$64</f>
        <v>0</v>
      </c>
      <c r="K56" s="105">
        <f>'Lot 4-BPU'!$B$63</f>
        <v>0</v>
      </c>
      <c r="L56" s="105">
        <f>'Lot 4-BPU'!$B$67</f>
        <v>0</v>
      </c>
      <c r="M56" s="105">
        <f>'Lot 4-BPU'!$B$66</f>
        <v>0</v>
      </c>
      <c r="N56" s="106">
        <f>'Lot 4-BPU'!$M$49</f>
        <v>0</v>
      </c>
      <c r="O56" s="106">
        <f>'Lot 4-BPU'!$M$51</f>
        <v>0</v>
      </c>
      <c r="P56" s="106">
        <f>'Lot 4-BPU'!$M$52</f>
        <v>0</v>
      </c>
      <c r="Q56" s="106">
        <f>'Lot 4-BPU'!$M$56</f>
        <v>0</v>
      </c>
      <c r="R56" s="106">
        <f>'Lot 4-BPU'!$M$55</f>
        <v>0</v>
      </c>
      <c r="S56" s="106">
        <f>'Lot 4-BPU'!$M$54</f>
        <v>0</v>
      </c>
      <c r="T56" s="107">
        <f>'Lot 4-BPU'!$M$57</f>
        <v>0</v>
      </c>
      <c r="U56" s="107">
        <f>'Lot 4-BPU'!$M$58</f>
        <v>0</v>
      </c>
      <c r="V56" s="107">
        <f>'Lot 4-BPU'!$M$59</f>
        <v>0</v>
      </c>
      <c r="W56" s="107">
        <f>'Lot 4-BPU'!$M$60</f>
        <v>0</v>
      </c>
      <c r="X56" s="241"/>
      <c r="Y56" s="241"/>
    </row>
    <row r="57" spans="1:25" s="169" customFormat="1" ht="24.65" customHeight="1" x14ac:dyDescent="0.35">
      <c r="A57" s="207">
        <v>4</v>
      </c>
      <c r="B57" s="208" t="s">
        <v>123</v>
      </c>
      <c r="C57" s="208"/>
      <c r="D57" s="209"/>
      <c r="E57" s="162">
        <f>E56*'Lot 1-BPU'!$B$69</f>
        <v>0</v>
      </c>
      <c r="F57" s="163">
        <f>F56*'Lot 1-BPU'!$B$69</f>
        <v>0</v>
      </c>
      <c r="G57" s="164">
        <f>G56*'Lot 1-BPU'!$B$69</f>
        <v>0</v>
      </c>
      <c r="H57" s="165">
        <f>H56*'Lot 1-BPU'!$B$69</f>
        <v>0</v>
      </c>
      <c r="I57" s="166">
        <f>I56</f>
        <v>0</v>
      </c>
      <c r="J57" s="166">
        <f t="shared" ref="J57:M57" si="16">J56</f>
        <v>0</v>
      </c>
      <c r="K57" s="166">
        <f t="shared" si="16"/>
        <v>0</v>
      </c>
      <c r="L57" s="166">
        <f t="shared" si="16"/>
        <v>0</v>
      </c>
      <c r="M57" s="166">
        <f t="shared" si="16"/>
        <v>0</v>
      </c>
      <c r="N57" s="167">
        <f>N56*'Lot 1-BPU'!$B$69</f>
        <v>0</v>
      </c>
      <c r="O57" s="167">
        <f>O56*'Lot 1-BPU'!$B$69</f>
        <v>0</v>
      </c>
      <c r="P57" s="167">
        <f>P56*'Lot 1-BPU'!$B$69</f>
        <v>0</v>
      </c>
      <c r="Q57" s="167">
        <f>Q56*'Lot 1-BPU'!$B$69</f>
        <v>0</v>
      </c>
      <c r="R57" s="167">
        <f>R56*'Lot 1-BPU'!$B$69</f>
        <v>0</v>
      </c>
      <c r="S57" s="167">
        <f>S56*'Lot 1-BPU'!$B$69</f>
        <v>0</v>
      </c>
      <c r="T57" s="168">
        <f>T56*'Lot 1-BPU'!$B$69</f>
        <v>0</v>
      </c>
      <c r="U57" s="168">
        <f>U56*'Lot 1-BPU'!$B$69</f>
        <v>0</v>
      </c>
      <c r="V57" s="168">
        <f>V56*'Lot 1-BPU'!$B$69</f>
        <v>0</v>
      </c>
      <c r="W57" s="168">
        <f>W56*'Lot 1-BPU'!$B$69</f>
        <v>0</v>
      </c>
      <c r="X57" s="242"/>
      <c r="Y57" s="242"/>
    </row>
    <row r="58" spans="1:25" s="189" customFormat="1" ht="17.149999999999999" customHeight="1" x14ac:dyDescent="0.35">
      <c r="A58" s="182">
        <v>4</v>
      </c>
      <c r="B58" s="183" t="s">
        <v>147</v>
      </c>
      <c r="C58" s="182">
        <v>1</v>
      </c>
      <c r="D58" s="184" t="s">
        <v>124</v>
      </c>
      <c r="E58" s="187">
        <v>220</v>
      </c>
      <c r="F58" s="187">
        <v>150</v>
      </c>
      <c r="G58" s="187"/>
      <c r="H58" s="187"/>
      <c r="I58" s="72"/>
      <c r="J58" s="72"/>
      <c r="K58" s="72"/>
      <c r="L58" s="72"/>
      <c r="M58" s="72"/>
      <c r="N58" s="92">
        <v>2</v>
      </c>
      <c r="O58" s="92">
        <v>2</v>
      </c>
      <c r="P58" s="72"/>
      <c r="Q58" s="72"/>
      <c r="R58" s="72"/>
      <c r="S58" s="72"/>
      <c r="T58" s="72"/>
      <c r="U58" s="72"/>
      <c r="V58" s="72"/>
      <c r="W58" s="72"/>
      <c r="X58" s="188"/>
      <c r="Y58" s="188"/>
    </row>
    <row r="59" spans="1:25" s="86" customFormat="1" ht="20.25" customHeight="1" x14ac:dyDescent="0.35">
      <c r="A59" s="83">
        <v>4</v>
      </c>
      <c r="B59" s="82" t="s">
        <v>151</v>
      </c>
      <c r="C59" s="83">
        <v>1</v>
      </c>
      <c r="D59" s="84" t="s">
        <v>126</v>
      </c>
      <c r="E59" s="85">
        <f>E58*E57</f>
        <v>0</v>
      </c>
      <c r="F59" s="85">
        <f t="shared" ref="F59:W59" si="17">F58*F57</f>
        <v>0</v>
      </c>
      <c r="G59" s="85"/>
      <c r="H59" s="85"/>
      <c r="I59" s="85">
        <f t="shared" si="17"/>
        <v>0</v>
      </c>
      <c r="J59" s="85">
        <f t="shared" si="17"/>
        <v>0</v>
      </c>
      <c r="K59" s="85">
        <f t="shared" si="17"/>
        <v>0</v>
      </c>
      <c r="L59" s="85">
        <f t="shared" si="17"/>
        <v>0</v>
      </c>
      <c r="M59" s="85">
        <f t="shared" si="17"/>
        <v>0</v>
      </c>
      <c r="N59" s="85">
        <f t="shared" si="17"/>
        <v>0</v>
      </c>
      <c r="O59" s="85">
        <f t="shared" si="17"/>
        <v>0</v>
      </c>
      <c r="P59" s="85">
        <f t="shared" si="17"/>
        <v>0</v>
      </c>
      <c r="Q59" s="85">
        <f t="shared" si="17"/>
        <v>0</v>
      </c>
      <c r="R59" s="85">
        <f t="shared" si="17"/>
        <v>0</v>
      </c>
      <c r="S59" s="85">
        <f t="shared" si="17"/>
        <v>0</v>
      </c>
      <c r="T59" s="85">
        <f t="shared" si="17"/>
        <v>0</v>
      </c>
      <c r="U59" s="85">
        <f t="shared" si="17"/>
        <v>0</v>
      </c>
      <c r="V59" s="85">
        <f t="shared" si="17"/>
        <v>0</v>
      </c>
      <c r="W59" s="85">
        <f t="shared" si="17"/>
        <v>0</v>
      </c>
      <c r="X59" s="85">
        <f>SUM(E59:W59)</f>
        <v>0</v>
      </c>
      <c r="Y59" s="85">
        <f>X59*48</f>
        <v>0</v>
      </c>
    </row>
    <row r="60" spans="1:25" s="186" customFormat="1" ht="17.149999999999999" customHeight="1" x14ac:dyDescent="0.35">
      <c r="A60" s="192"/>
      <c r="B60" s="193"/>
      <c r="C60" s="192"/>
      <c r="D60" s="194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6"/>
      <c r="Y60" s="197"/>
    </row>
    <row r="61" spans="1:25" s="186" customFormat="1" ht="17.149999999999999" customHeight="1" x14ac:dyDescent="0.35">
      <c r="A61" s="198"/>
      <c r="B61" s="199"/>
      <c r="C61" s="198"/>
      <c r="D61" s="200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2"/>
      <c r="Y61" s="203"/>
    </row>
    <row r="62" spans="1:25" s="47" customFormat="1" ht="29.15" customHeight="1" x14ac:dyDescent="0.35">
      <c r="A62" s="254" t="str">
        <f>A2</f>
        <v>Scénario 3</v>
      </c>
      <c r="B62" s="255"/>
      <c r="C62" s="255"/>
      <c r="D62" s="256"/>
      <c r="E62" s="249" t="s">
        <v>89</v>
      </c>
      <c r="F62" s="250"/>
      <c r="G62" s="250"/>
      <c r="H62" s="250"/>
      <c r="I62" s="251" t="s">
        <v>90</v>
      </c>
      <c r="J62" s="251"/>
      <c r="K62" s="251"/>
      <c r="L62" s="251"/>
      <c r="M62" s="251"/>
      <c r="N62" s="252" t="s">
        <v>91</v>
      </c>
      <c r="O62" s="252"/>
      <c r="P62" s="252"/>
      <c r="Q62" s="252"/>
      <c r="R62" s="252"/>
      <c r="S62" s="252"/>
      <c r="T62" s="253" t="s">
        <v>92</v>
      </c>
      <c r="U62" s="253"/>
      <c r="V62" s="253"/>
      <c r="W62" s="253"/>
      <c r="X62" s="240" t="s">
        <v>93</v>
      </c>
      <c r="Y62" s="240" t="s">
        <v>94</v>
      </c>
    </row>
    <row r="63" spans="1:25" s="55" customFormat="1" ht="25" customHeight="1" x14ac:dyDescent="0.35">
      <c r="A63" s="53" t="s">
        <v>95</v>
      </c>
      <c r="B63" s="52"/>
      <c r="C63" s="53"/>
      <c r="D63" s="54" t="s">
        <v>96</v>
      </c>
      <c r="E63" s="48" t="s">
        <v>97</v>
      </c>
      <c r="F63" s="49" t="s">
        <v>98</v>
      </c>
      <c r="G63" s="50"/>
      <c r="H63" s="51"/>
      <c r="I63" s="243" t="s">
        <v>101</v>
      </c>
      <c r="J63" s="243" t="s">
        <v>102</v>
      </c>
      <c r="K63" s="243" t="s">
        <v>103</v>
      </c>
      <c r="L63" s="243" t="s">
        <v>104</v>
      </c>
      <c r="M63" s="243" t="s">
        <v>105</v>
      </c>
      <c r="N63" s="245" t="s">
        <v>106</v>
      </c>
      <c r="O63" s="245" t="s">
        <v>107</v>
      </c>
      <c r="P63" s="245" t="s">
        <v>108</v>
      </c>
      <c r="Q63" s="245" t="s">
        <v>64</v>
      </c>
      <c r="R63" s="245" t="s">
        <v>109</v>
      </c>
      <c r="S63" s="245" t="s">
        <v>62</v>
      </c>
      <c r="T63" s="247" t="s">
        <v>110</v>
      </c>
      <c r="U63" s="247" t="s">
        <v>111</v>
      </c>
      <c r="V63" s="247" t="s">
        <v>112</v>
      </c>
      <c r="W63" s="247" t="s">
        <v>113</v>
      </c>
      <c r="X63" s="241"/>
      <c r="Y63" s="241"/>
    </row>
    <row r="64" spans="1:25" s="144" customFormat="1" ht="31.5" x14ac:dyDescent="0.35">
      <c r="A64" s="170">
        <v>5</v>
      </c>
      <c r="B64" s="138"/>
      <c r="C64" s="139"/>
      <c r="D64" s="54" t="s">
        <v>114</v>
      </c>
      <c r="E64" s="146" t="str">
        <f>E4</f>
        <v>60% Blouse Cata ML 
30% Blouse Cata MC
10% Tunique Cata MC</v>
      </c>
      <c r="F64" s="160" t="str">
        <f>F4</f>
        <v>100% Blouse Labo</v>
      </c>
      <c r="G64" s="145"/>
      <c r="H64" s="147"/>
      <c r="I64" s="244"/>
      <c r="J64" s="244"/>
      <c r="K64" s="244"/>
      <c r="L64" s="244"/>
      <c r="M64" s="244"/>
      <c r="N64" s="246"/>
      <c r="O64" s="246"/>
      <c r="P64" s="246"/>
      <c r="Q64" s="246"/>
      <c r="R64" s="246"/>
      <c r="S64" s="246"/>
      <c r="T64" s="248"/>
      <c r="U64" s="248"/>
      <c r="V64" s="248"/>
      <c r="W64" s="248"/>
      <c r="X64" s="241"/>
      <c r="Y64" s="241"/>
    </row>
    <row r="65" spans="1:25" s="144" customFormat="1" ht="21" x14ac:dyDescent="0.35">
      <c r="A65" s="177">
        <v>5</v>
      </c>
      <c r="B65" s="138"/>
      <c r="C65" s="139"/>
      <c r="D65" s="54" t="s">
        <v>119</v>
      </c>
      <c r="E65" s="140" t="str">
        <f>E5</f>
        <v>Thermocollé ou équivalent</v>
      </c>
      <c r="F65" s="141" t="str">
        <f>F5</f>
        <v>Thermocollé ou équivalent</v>
      </c>
      <c r="G65" s="142"/>
      <c r="H65" s="143"/>
      <c r="I65" s="157"/>
      <c r="J65" s="157"/>
      <c r="K65" s="157"/>
      <c r="L65" s="157"/>
      <c r="M65" s="157"/>
      <c r="N65" s="158"/>
      <c r="O65" s="158"/>
      <c r="P65" s="158"/>
      <c r="Q65" s="158"/>
      <c r="R65" s="158"/>
      <c r="S65" s="158"/>
      <c r="T65" s="159"/>
      <c r="U65" s="159"/>
      <c r="V65" s="159"/>
      <c r="W65" s="159"/>
      <c r="X65" s="241"/>
      <c r="Y65" s="241"/>
    </row>
    <row r="66" spans="1:25" s="56" customFormat="1" ht="23.25" customHeight="1" x14ac:dyDescent="0.35">
      <c r="A66" s="204">
        <v>5</v>
      </c>
      <c r="B66" s="205" t="s">
        <v>122</v>
      </c>
      <c r="C66" s="205"/>
      <c r="D66" s="206"/>
      <c r="E66" s="101">
        <f>(0.6*'Lot 5-BPU'!$N$38)+(0.3*'Lot 5-BPU'!$N$39)+(0.1*'Lot 5-BPU'!$N$19)</f>
        <v>0</v>
      </c>
      <c r="F66" s="102">
        <f>'Lot 5-BPU'!$N$21</f>
        <v>0</v>
      </c>
      <c r="G66" s="103">
        <f>(0.3*'Lot 5-BPU'!$N$11)+(0.3*'Lot 5-BPU'!$N$12)+(0.2*'Lot 5-BPU'!$N$13)+(0.2*'Lot 5-BPU'!$N$42)</f>
        <v>0</v>
      </c>
      <c r="H66" s="104">
        <f>(0.2*'Lot 5-BPU'!$N$43)+(0.2*'Lot 5-BPU'!$N$23)+(0.15*'Lot 5-BPU'!$N$35)+(0.15*'Lot 5-BPU'!$N$44)+(0.1*'Lot 5-BPU'!$N$46)+(0.1*'Lot 5-BPU'!$N$47)+(0.1*'Lot 5-BPU'!$N$45)</f>
        <v>0</v>
      </c>
      <c r="I66" s="105">
        <f>'Lot 5-BPU'!$B$65</f>
        <v>0</v>
      </c>
      <c r="J66" s="105">
        <f>'Lot 5-BPU'!$B$64</f>
        <v>0</v>
      </c>
      <c r="K66" s="105">
        <f>'Lot 5-BPU'!$B$63</f>
        <v>0</v>
      </c>
      <c r="L66" s="105">
        <f>'Lot 5-BPU'!$B$67</f>
        <v>0</v>
      </c>
      <c r="M66" s="105">
        <f>'Lot 5-BPU'!$B$66</f>
        <v>0</v>
      </c>
      <c r="N66" s="106">
        <f>'Lot 5-BPU'!$M$49</f>
        <v>0</v>
      </c>
      <c r="O66" s="106">
        <f>'Lot 5-BPU'!$M$51</f>
        <v>0</v>
      </c>
      <c r="P66" s="106">
        <f>'Lot 5-BPU'!$M$52</f>
        <v>0</v>
      </c>
      <c r="Q66" s="106">
        <f>'Lot 5-BPU'!$M$56</f>
        <v>0</v>
      </c>
      <c r="R66" s="106">
        <f>'Lot 5-BPU'!$M$55</f>
        <v>0</v>
      </c>
      <c r="S66" s="106">
        <f>'Lot 5-BPU'!$M$54</f>
        <v>0</v>
      </c>
      <c r="T66" s="107">
        <f>'Lot 5-BPU'!$M$57</f>
        <v>0</v>
      </c>
      <c r="U66" s="107">
        <f>'Lot 5-BPU'!$M$58</f>
        <v>0</v>
      </c>
      <c r="V66" s="107">
        <f>'Lot 5-BPU'!$M$59</f>
        <v>0</v>
      </c>
      <c r="W66" s="107">
        <f>'Lot 5-BPU'!$M$60</f>
        <v>0</v>
      </c>
      <c r="X66" s="241"/>
      <c r="Y66" s="241"/>
    </row>
    <row r="67" spans="1:25" s="169" customFormat="1" ht="30" customHeight="1" x14ac:dyDescent="0.35">
      <c r="A67" s="207">
        <v>5</v>
      </c>
      <c r="B67" s="208" t="s">
        <v>123</v>
      </c>
      <c r="C67" s="208"/>
      <c r="D67" s="209"/>
      <c r="E67" s="162">
        <f>E66*'Lot 1-BPU'!$B$69</f>
        <v>0</v>
      </c>
      <c r="F67" s="163">
        <f>F66*'Lot 1-BPU'!$B$69</f>
        <v>0</v>
      </c>
      <c r="G67" s="164">
        <f>G66*'Lot 1-BPU'!$B$69</f>
        <v>0</v>
      </c>
      <c r="H67" s="165">
        <f>H66*'Lot 1-BPU'!$B$69</f>
        <v>0</v>
      </c>
      <c r="I67" s="166">
        <f>I66</f>
        <v>0</v>
      </c>
      <c r="J67" s="166">
        <f t="shared" ref="J67:M67" si="18">J66</f>
        <v>0</v>
      </c>
      <c r="K67" s="166">
        <f t="shared" si="18"/>
        <v>0</v>
      </c>
      <c r="L67" s="166">
        <f t="shared" si="18"/>
        <v>0</v>
      </c>
      <c r="M67" s="166">
        <f t="shared" si="18"/>
        <v>0</v>
      </c>
      <c r="N67" s="167">
        <f>N66*'Lot 1-BPU'!$B$69</f>
        <v>0</v>
      </c>
      <c r="O67" s="167">
        <f>O66*'Lot 1-BPU'!$B$69</f>
        <v>0</v>
      </c>
      <c r="P67" s="167">
        <f>P66*'Lot 1-BPU'!$B$69</f>
        <v>0</v>
      </c>
      <c r="Q67" s="167">
        <f>Q66*'Lot 1-BPU'!$B$69</f>
        <v>0</v>
      </c>
      <c r="R67" s="167">
        <f>R66*'Lot 1-BPU'!$B$69</f>
        <v>0</v>
      </c>
      <c r="S67" s="167">
        <f>S66*'Lot 1-BPU'!$B$69</f>
        <v>0</v>
      </c>
      <c r="T67" s="168">
        <f>T66*'Lot 1-BPU'!$B$69</f>
        <v>0</v>
      </c>
      <c r="U67" s="168">
        <f>U66*'Lot 1-BPU'!$B$69</f>
        <v>0</v>
      </c>
      <c r="V67" s="168">
        <f>V66*'Lot 1-BPU'!$B$69</f>
        <v>0</v>
      </c>
      <c r="W67" s="168">
        <f>W66*'Lot 1-BPU'!$B$69</f>
        <v>0</v>
      </c>
      <c r="X67" s="242"/>
      <c r="Y67" s="242"/>
    </row>
    <row r="68" spans="1:25" ht="17.149999999999999" customHeight="1" x14ac:dyDescent="0.35">
      <c r="A68" s="68">
        <v>5</v>
      </c>
      <c r="B68" s="67" t="s">
        <v>148</v>
      </c>
      <c r="C68" s="68">
        <v>1</v>
      </c>
      <c r="D68" s="69" t="s">
        <v>124</v>
      </c>
      <c r="E68" s="70">
        <v>0</v>
      </c>
      <c r="F68" s="70">
        <v>50</v>
      </c>
      <c r="G68" s="70"/>
      <c r="H68" s="70"/>
      <c r="I68" s="71"/>
      <c r="J68" s="71"/>
      <c r="K68" s="71"/>
      <c r="L68" s="71"/>
      <c r="M68" s="71"/>
      <c r="N68" s="92">
        <v>2</v>
      </c>
      <c r="O68" s="92">
        <v>2</v>
      </c>
      <c r="P68" s="72"/>
      <c r="Q68" s="72"/>
      <c r="R68" s="72"/>
      <c r="S68" s="72"/>
      <c r="T68" s="71"/>
      <c r="U68" s="71"/>
      <c r="V68" s="71"/>
      <c r="W68" s="71"/>
      <c r="X68" s="73"/>
      <c r="Y68" s="73"/>
    </row>
    <row r="69" spans="1:25" s="86" customFormat="1" ht="20.25" customHeight="1" x14ac:dyDescent="0.35">
      <c r="A69" s="83">
        <v>5</v>
      </c>
      <c r="B69" s="82" t="s">
        <v>152</v>
      </c>
      <c r="C69" s="83">
        <v>1</v>
      </c>
      <c r="D69" s="84" t="s">
        <v>126</v>
      </c>
      <c r="E69" s="85">
        <f>E68*E67</f>
        <v>0</v>
      </c>
      <c r="F69" s="85">
        <f t="shared" ref="F69:W69" si="19">F68*F67</f>
        <v>0</v>
      </c>
      <c r="G69" s="85"/>
      <c r="H69" s="85"/>
      <c r="I69" s="85">
        <f t="shared" si="19"/>
        <v>0</v>
      </c>
      <c r="J69" s="85">
        <f t="shared" si="19"/>
        <v>0</v>
      </c>
      <c r="K69" s="85">
        <f t="shared" si="19"/>
        <v>0</v>
      </c>
      <c r="L69" s="85">
        <f t="shared" si="19"/>
        <v>0</v>
      </c>
      <c r="M69" s="85">
        <f t="shared" si="19"/>
        <v>0</v>
      </c>
      <c r="N69" s="85">
        <f t="shared" si="19"/>
        <v>0</v>
      </c>
      <c r="O69" s="85">
        <f t="shared" si="19"/>
        <v>0</v>
      </c>
      <c r="P69" s="85">
        <f t="shared" si="19"/>
        <v>0</v>
      </c>
      <c r="Q69" s="85">
        <f t="shared" si="19"/>
        <v>0</v>
      </c>
      <c r="R69" s="85">
        <f t="shared" si="19"/>
        <v>0</v>
      </c>
      <c r="S69" s="85">
        <f t="shared" si="19"/>
        <v>0</v>
      </c>
      <c r="T69" s="85">
        <f t="shared" si="19"/>
        <v>0</v>
      </c>
      <c r="U69" s="85">
        <f t="shared" si="19"/>
        <v>0</v>
      </c>
      <c r="V69" s="85">
        <f t="shared" si="19"/>
        <v>0</v>
      </c>
      <c r="W69" s="85">
        <f t="shared" si="19"/>
        <v>0</v>
      </c>
      <c r="X69" s="85">
        <f>SUM(E69:W69)</f>
        <v>0</v>
      </c>
      <c r="Y69" s="85">
        <f>X69*48</f>
        <v>0</v>
      </c>
    </row>
    <row r="70" spans="1:25" s="186" customFormat="1" ht="17.149999999999999" customHeight="1" x14ac:dyDescent="0.35">
      <c r="A70" s="192"/>
      <c r="B70" s="193"/>
      <c r="C70" s="192"/>
      <c r="D70" s="194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5"/>
      <c r="W70" s="195"/>
      <c r="X70" s="196"/>
      <c r="Y70" s="197"/>
    </row>
    <row r="71" spans="1:25" s="186" customFormat="1" ht="17.149999999999999" customHeight="1" x14ac:dyDescent="0.35">
      <c r="A71" s="198"/>
      <c r="B71" s="199"/>
      <c r="C71" s="198"/>
      <c r="D71" s="200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2"/>
      <c r="Y71" s="203"/>
    </row>
    <row r="72" spans="1:25" s="98" customFormat="1" ht="15.75" customHeight="1" x14ac:dyDescent="0.35">
      <c r="A72" s="94" t="s">
        <v>34</v>
      </c>
      <c r="B72" s="93" t="s">
        <v>138</v>
      </c>
      <c r="C72" s="94"/>
      <c r="D72" s="95" t="s">
        <v>124</v>
      </c>
      <c r="E72" s="96">
        <f>E28+E38+E48+E58+E68</f>
        <v>38797</v>
      </c>
      <c r="F72" s="96">
        <f t="shared" ref="F72:W73" si="20">F28+F38+F48+F58+F68</f>
        <v>19690</v>
      </c>
      <c r="G72" s="96">
        <f t="shared" si="20"/>
        <v>2057</v>
      </c>
      <c r="H72" s="96">
        <f t="shared" si="20"/>
        <v>0</v>
      </c>
      <c r="I72" s="96">
        <f t="shared" si="20"/>
        <v>2</v>
      </c>
      <c r="J72" s="96">
        <f t="shared" si="20"/>
        <v>78</v>
      </c>
      <c r="K72" s="96">
        <f t="shared" si="20"/>
        <v>314</v>
      </c>
      <c r="L72" s="96">
        <f t="shared" si="20"/>
        <v>109</v>
      </c>
      <c r="M72" s="96">
        <f t="shared" si="20"/>
        <v>110</v>
      </c>
      <c r="N72" s="96">
        <f t="shared" si="20"/>
        <v>2479</v>
      </c>
      <c r="O72" s="96">
        <f t="shared" si="20"/>
        <v>1683</v>
      </c>
      <c r="P72" s="96">
        <f t="shared" si="20"/>
        <v>1039</v>
      </c>
      <c r="Q72" s="96">
        <f t="shared" si="20"/>
        <v>379</v>
      </c>
      <c r="R72" s="96">
        <f t="shared" si="20"/>
        <v>730</v>
      </c>
      <c r="S72" s="96">
        <f t="shared" si="20"/>
        <v>536</v>
      </c>
      <c r="T72" s="96">
        <f t="shared" si="20"/>
        <v>9</v>
      </c>
      <c r="U72" s="96">
        <f t="shared" si="20"/>
        <v>24</v>
      </c>
      <c r="V72" s="96">
        <f t="shared" si="20"/>
        <v>11</v>
      </c>
      <c r="W72" s="96">
        <f t="shared" si="20"/>
        <v>14</v>
      </c>
      <c r="X72" s="97"/>
      <c r="Y72" s="97"/>
    </row>
    <row r="73" spans="1:25" s="99" customFormat="1" ht="15.75" customHeight="1" x14ac:dyDescent="0.35">
      <c r="A73" s="89" t="s">
        <v>34</v>
      </c>
      <c r="B73" s="88" t="s">
        <v>138</v>
      </c>
      <c r="C73" s="89"/>
      <c r="D73" s="90" t="s">
        <v>126</v>
      </c>
      <c r="E73" s="91">
        <f>E29+E39+E49+E59+E69</f>
        <v>0</v>
      </c>
      <c r="F73" s="91">
        <f t="shared" si="20"/>
        <v>0</v>
      </c>
      <c r="G73" s="91">
        <f t="shared" si="20"/>
        <v>0</v>
      </c>
      <c r="H73" s="91">
        <f t="shared" si="20"/>
        <v>0</v>
      </c>
      <c r="I73" s="91">
        <f t="shared" si="20"/>
        <v>0</v>
      </c>
      <c r="J73" s="91">
        <f t="shared" si="20"/>
        <v>0</v>
      </c>
      <c r="K73" s="91">
        <f t="shared" si="20"/>
        <v>0</v>
      </c>
      <c r="L73" s="91">
        <f t="shared" si="20"/>
        <v>0</v>
      </c>
      <c r="M73" s="91">
        <f t="shared" si="20"/>
        <v>0</v>
      </c>
      <c r="N73" s="91">
        <f t="shared" si="20"/>
        <v>0</v>
      </c>
      <c r="O73" s="91">
        <f t="shared" si="20"/>
        <v>0</v>
      </c>
      <c r="P73" s="91">
        <f t="shared" si="20"/>
        <v>0</v>
      </c>
      <c r="Q73" s="91">
        <f t="shared" si="20"/>
        <v>0</v>
      </c>
      <c r="R73" s="91">
        <f t="shared" si="20"/>
        <v>0</v>
      </c>
      <c r="S73" s="91">
        <f t="shared" si="20"/>
        <v>0</v>
      </c>
      <c r="T73" s="91">
        <f t="shared" si="20"/>
        <v>0</v>
      </c>
      <c r="U73" s="91">
        <f t="shared" si="20"/>
        <v>0</v>
      </c>
      <c r="V73" s="91">
        <f t="shared" si="20"/>
        <v>0</v>
      </c>
      <c r="W73" s="91">
        <f t="shared" si="20"/>
        <v>0</v>
      </c>
      <c r="X73" s="91">
        <f>SUM(E73:W73)</f>
        <v>0</v>
      </c>
      <c r="Y73" s="91">
        <f>X73*48</f>
        <v>0</v>
      </c>
    </row>
  </sheetData>
  <mergeCells count="110">
    <mergeCell ref="W63:W64"/>
    <mergeCell ref="Q63:Q64"/>
    <mergeCell ref="R63:R64"/>
    <mergeCell ref="S63:S64"/>
    <mergeCell ref="T63:T64"/>
    <mergeCell ref="U63:U64"/>
    <mergeCell ref="V63:V64"/>
    <mergeCell ref="X62:X67"/>
    <mergeCell ref="Y62:Y67"/>
    <mergeCell ref="I63:I64"/>
    <mergeCell ref="J63:J64"/>
    <mergeCell ref="K63:K64"/>
    <mergeCell ref="L63:L64"/>
    <mergeCell ref="M63:M64"/>
    <mergeCell ref="N63:N64"/>
    <mergeCell ref="O63:O64"/>
    <mergeCell ref="P63:P64"/>
    <mergeCell ref="W53:W54"/>
    <mergeCell ref="A62:D62"/>
    <mergeCell ref="E62:H62"/>
    <mergeCell ref="I62:M62"/>
    <mergeCell ref="N62:S62"/>
    <mergeCell ref="T62:W62"/>
    <mergeCell ref="Q53:Q54"/>
    <mergeCell ref="R53:R54"/>
    <mergeCell ref="S53:S54"/>
    <mergeCell ref="T53:T54"/>
    <mergeCell ref="U53:U54"/>
    <mergeCell ref="V53:V54"/>
    <mergeCell ref="X52:X57"/>
    <mergeCell ref="Y52:Y57"/>
    <mergeCell ref="I53:I54"/>
    <mergeCell ref="J53:J54"/>
    <mergeCell ref="K53:K54"/>
    <mergeCell ref="L53:L54"/>
    <mergeCell ref="M53:M54"/>
    <mergeCell ref="N53:N54"/>
    <mergeCell ref="O53:O54"/>
    <mergeCell ref="P53:P54"/>
    <mergeCell ref="W43:W44"/>
    <mergeCell ref="A52:D52"/>
    <mergeCell ref="E52:H52"/>
    <mergeCell ref="I52:M52"/>
    <mergeCell ref="N52:S52"/>
    <mergeCell ref="T52:W52"/>
    <mergeCell ref="Q43:Q44"/>
    <mergeCell ref="R43:R44"/>
    <mergeCell ref="S43:S44"/>
    <mergeCell ref="T43:T44"/>
    <mergeCell ref="U43:U44"/>
    <mergeCell ref="V43:V44"/>
    <mergeCell ref="X42:X47"/>
    <mergeCell ref="Y42:Y47"/>
    <mergeCell ref="I43:I44"/>
    <mergeCell ref="J43:J44"/>
    <mergeCell ref="K43:K44"/>
    <mergeCell ref="L43:L44"/>
    <mergeCell ref="M43:M44"/>
    <mergeCell ref="N43:N44"/>
    <mergeCell ref="O43:O44"/>
    <mergeCell ref="P43:P44"/>
    <mergeCell ref="W33:W34"/>
    <mergeCell ref="A42:D42"/>
    <mergeCell ref="E42:H42"/>
    <mergeCell ref="I42:M42"/>
    <mergeCell ref="N42:S42"/>
    <mergeCell ref="T42:W42"/>
    <mergeCell ref="Q33:Q34"/>
    <mergeCell ref="R33:R34"/>
    <mergeCell ref="S33:S34"/>
    <mergeCell ref="T33:T34"/>
    <mergeCell ref="U33:U34"/>
    <mergeCell ref="V33:V34"/>
    <mergeCell ref="X32:X37"/>
    <mergeCell ref="Y32:Y37"/>
    <mergeCell ref="I33:I34"/>
    <mergeCell ref="J33:J34"/>
    <mergeCell ref="K33:K34"/>
    <mergeCell ref="L33:L34"/>
    <mergeCell ref="M33:M34"/>
    <mergeCell ref="N33:N34"/>
    <mergeCell ref="O33:O34"/>
    <mergeCell ref="P33:P34"/>
    <mergeCell ref="V3:V4"/>
    <mergeCell ref="W3:W4"/>
    <mergeCell ref="A32:D32"/>
    <mergeCell ref="E32:H32"/>
    <mergeCell ref="I32:M32"/>
    <mergeCell ref="N32:S32"/>
    <mergeCell ref="T32:W32"/>
    <mergeCell ref="Y2:Y7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A2:D2"/>
    <mergeCell ref="E2:H2"/>
    <mergeCell ref="I2:M2"/>
    <mergeCell ref="N2:S2"/>
    <mergeCell ref="T2:W2"/>
    <mergeCell ref="X2:X7"/>
    <mergeCell ref="R3:R4"/>
    <mergeCell ref="S3:S4"/>
    <mergeCell ref="T3:T4"/>
    <mergeCell ref="U3:U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b10a5d-558e-4c80-b55c-f43536d34388">TVK2STR4ZKMW-974050819-154</_dlc_DocId>
    <_dlc_DocIdUrl xmlns="3db10a5d-558e-4c80-b55c-f43536d34388">
      <Url>https://sharedoc.efs.sante.ban/partage/Achats_Marchés_Appro_2/Services_generaux/_layouts/15/DocIdRedir.aspx?ID=TVK2STR4ZKMW-974050819-154</Url>
      <Description>TVK2STR4ZKMW-974050819-154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D20A319D842842A02A4E31AC93AB70" ma:contentTypeVersion="1" ma:contentTypeDescription="Crée un document." ma:contentTypeScope="" ma:versionID="fa4dd8f60149f49e17b3e8534251b4d3">
  <xsd:schema xmlns:xsd="http://www.w3.org/2001/XMLSchema" xmlns:xs="http://www.w3.org/2001/XMLSchema" xmlns:p="http://schemas.microsoft.com/office/2006/metadata/properties" xmlns:ns2="3db10a5d-558e-4c80-b55c-f43536d34388" targetNamespace="http://schemas.microsoft.com/office/2006/metadata/properties" ma:root="true" ma:fieldsID="9a7da721498bd0b16ee765491af161dc" ns2:_="">
    <xsd:import namespace="3db10a5d-558e-4c80-b55c-f43536d343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DBF5B-86A2-4ABF-B9D9-32563C10D893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db10a5d-558e-4c80-b55c-f43536d34388"/>
  </ds:schemaRefs>
</ds:datastoreItem>
</file>

<file path=customXml/itemProps2.xml><?xml version="1.0" encoding="utf-8"?>
<ds:datastoreItem xmlns:ds="http://schemas.openxmlformats.org/officeDocument/2006/customXml" ds:itemID="{8AB1CF36-7DCC-44B6-BD06-278F69782B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AF24D8-3FBA-4687-97ED-22FF6DF2C4D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46F9F08-537B-4B73-9649-8ADDC54A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b10a5d-558e-4c80-b55c-f43536d34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Lot 1-BPU</vt:lpstr>
      <vt:lpstr>Lot 2-BPU</vt:lpstr>
      <vt:lpstr>Lot 3-BPU</vt:lpstr>
      <vt:lpstr>Lot 4-BPU</vt:lpstr>
      <vt:lpstr>Lot 5-BPU</vt:lpstr>
      <vt:lpstr>DQE-remplissage auto-Scénario 1</vt:lpstr>
      <vt:lpstr>DQE-remplissage auto-Scénario 2</vt:lpstr>
      <vt:lpstr>DQE-remplissage auto-Scénario 3</vt:lpstr>
      <vt:lpstr>'Lot 1-BPU'!Impression_des_titres</vt:lpstr>
      <vt:lpstr>'Lot 2-BPU'!Impression_des_titres</vt:lpstr>
      <vt:lpstr>'Lot 3-BPU'!Impression_des_titres</vt:lpstr>
      <vt:lpstr>'Lot 4-BPU'!Impression_des_titres</vt:lpstr>
      <vt:lpstr>'Lot 5-BPU'!Impression_des_titres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CPDL396_Loc-Entretien VT et LP - Annexe financière</dc:title>
  <dc:subject/>
  <dc:creator>Utilisateur</dc:creator>
  <cp:keywords/>
  <dc:description/>
  <cp:lastModifiedBy>JOUSSEAUME Anne-Sophie</cp:lastModifiedBy>
  <cp:revision/>
  <cp:lastPrinted>2026-06-23T13:05:19Z</cp:lastPrinted>
  <dcterms:created xsi:type="dcterms:W3CDTF">2019-11-29T07:22:41Z</dcterms:created>
  <dcterms:modified xsi:type="dcterms:W3CDTF">2026-06-23T14:24:18Z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0x0101007BD20A319D842842A02A4E31AC93AB70</vt:lpwstr>
  </property>
  <property fmtid="{D5CDD505-2E9C-101B-9397-08002B2CF9AE}" pid="3" name="_dlc_DocIdItemGuid">
    <vt:lpwstr>0ecb3f40-42dd-4591-8f5f-56f78257a259</vt:lpwstr>
  </property>
</Properties>
</file>